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pracovni\Povodí Vltavy 2021\Lučina\výkaz výměr\25_2_2022\"/>
    </mc:Choice>
  </mc:AlternateContent>
  <bookViews>
    <workbookView xWindow="0" yWindow="0" windowWidth="0" windowHeight="0"/>
  </bookViews>
  <sheets>
    <sheet name="Rekapitulace stavby" sheetId="1" r:id="rId1"/>
    <sheet name="01 - SO 01 Oprava dna a s..." sheetId="2" r:id="rId2"/>
    <sheet name="02 - SO 02 Oprava objektu..." sheetId="3" r:id="rId3"/>
    <sheet name="03 - Vedlejší rozpočtové ..." sheetId="4" r:id="rId4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'01 - SO 01 Oprava dna a s...'!$C$122:$K$386</definedName>
    <definedName name="_xlnm.Print_Area" localSheetId="1">'01 - SO 01 Oprava dna a s...'!$C$4:$J$39,'01 - SO 01 Oprava dna a s...'!$C$50:$J$76,'01 - SO 01 Oprava dna a s...'!$C$82:$J$104,'01 - SO 01 Oprava dna a s...'!$C$110:$K$386</definedName>
    <definedName name="_xlnm.Print_Titles" localSheetId="1">'01 - SO 01 Oprava dna a s...'!$122:$122</definedName>
    <definedName name="_xlnm._FilterDatabase" localSheetId="2" hidden="1">'02 - SO 02 Oprava objektu...'!$C$130:$K$411</definedName>
    <definedName name="_xlnm.Print_Area" localSheetId="2">'02 - SO 02 Oprava objektu...'!$C$4:$J$39,'02 - SO 02 Oprava objektu...'!$C$50:$J$76,'02 - SO 02 Oprava objektu...'!$C$82:$J$112,'02 - SO 02 Oprava objektu...'!$C$118:$K$411</definedName>
    <definedName name="_xlnm.Print_Titles" localSheetId="2">'02 - SO 02 Oprava objektu...'!$130:$130</definedName>
    <definedName name="_xlnm._FilterDatabase" localSheetId="3" hidden="1">'03 - Vedlejší rozpočtové ...'!$C$116:$K$162</definedName>
    <definedName name="_xlnm.Print_Area" localSheetId="3">'03 - Vedlejší rozpočtové ...'!$C$4:$J$39,'03 - Vedlejší rozpočtové ...'!$C$50:$J$76,'03 - Vedlejší rozpočtové ...'!$C$82:$J$98,'03 - Vedlejší rozpočtové ...'!$C$104:$K$162</definedName>
    <definedName name="_xlnm.Print_Titles" localSheetId="3">'03 - Vedlejší rozpočtové ...'!$116:$116</definedName>
  </definedNames>
  <calcPr/>
</workbook>
</file>

<file path=xl/calcChain.xml><?xml version="1.0" encoding="utf-8"?>
<calcChain xmlns="http://schemas.openxmlformats.org/spreadsheetml/2006/main">
  <c i="4" l="1" r="J37"/>
  <c r="J36"/>
  <c i="1" r="AY97"/>
  <c i="4" r="J35"/>
  <c i="1" r="AX97"/>
  <c i="4" r="BI160"/>
  <c r="BH160"/>
  <c r="BG160"/>
  <c r="BF160"/>
  <c r="T160"/>
  <c r="R160"/>
  <c r="P160"/>
  <c r="BI153"/>
  <c r="BH153"/>
  <c r="BG153"/>
  <c r="BF153"/>
  <c r="T153"/>
  <c r="R153"/>
  <c r="P153"/>
  <c r="BI149"/>
  <c r="BH149"/>
  <c r="BG149"/>
  <c r="BF149"/>
  <c r="T149"/>
  <c r="R149"/>
  <c r="P149"/>
  <c r="BI148"/>
  <c r="BH148"/>
  <c r="BG148"/>
  <c r="BF148"/>
  <c r="T148"/>
  <c r="R148"/>
  <c r="P148"/>
  <c r="BI143"/>
  <c r="BH143"/>
  <c r="BG143"/>
  <c r="BF143"/>
  <c r="T143"/>
  <c r="R143"/>
  <c r="P143"/>
  <c r="BI138"/>
  <c r="BH138"/>
  <c r="BG138"/>
  <c r="BF138"/>
  <c r="T138"/>
  <c r="R138"/>
  <c r="P138"/>
  <c r="BI134"/>
  <c r="BH134"/>
  <c r="BG134"/>
  <c r="BF134"/>
  <c r="T134"/>
  <c r="R134"/>
  <c r="P134"/>
  <c r="BI131"/>
  <c r="BH131"/>
  <c r="BG131"/>
  <c r="BF131"/>
  <c r="T131"/>
  <c r="R131"/>
  <c r="P131"/>
  <c r="BI123"/>
  <c r="BH123"/>
  <c r="BG123"/>
  <c r="BF123"/>
  <c r="T123"/>
  <c r="R123"/>
  <c r="P123"/>
  <c r="BI119"/>
  <c r="BH119"/>
  <c r="BG119"/>
  <c r="BF119"/>
  <c r="T119"/>
  <c r="R119"/>
  <c r="P119"/>
  <c r="J114"/>
  <c r="J113"/>
  <c r="F113"/>
  <c r="F111"/>
  <c r="E109"/>
  <c r="J92"/>
  <c r="J91"/>
  <c r="F91"/>
  <c r="F89"/>
  <c r="E87"/>
  <c r="J18"/>
  <c r="E18"/>
  <c r="F114"/>
  <c r="J17"/>
  <c r="J12"/>
  <c r="J111"/>
  <c r="E7"/>
  <c r="E107"/>
  <c i="3" r="J37"/>
  <c r="J36"/>
  <c i="1" r="AY96"/>
  <c i="3" r="J35"/>
  <c i="1" r="AX96"/>
  <c i="3" r="BI409"/>
  <c r="BH409"/>
  <c r="BG409"/>
  <c r="BF409"/>
  <c r="T409"/>
  <c r="R409"/>
  <c r="P409"/>
  <c r="BI406"/>
  <c r="BH406"/>
  <c r="BG406"/>
  <c r="BF406"/>
  <c r="T406"/>
  <c r="R406"/>
  <c r="P406"/>
  <c r="BI403"/>
  <c r="BH403"/>
  <c r="BG403"/>
  <c r="BF403"/>
  <c r="T403"/>
  <c r="R403"/>
  <c r="P403"/>
  <c r="BI400"/>
  <c r="BH400"/>
  <c r="BG400"/>
  <c r="BF400"/>
  <c r="T400"/>
  <c r="R400"/>
  <c r="P400"/>
  <c r="BI397"/>
  <c r="BH397"/>
  <c r="BG397"/>
  <c r="BF397"/>
  <c r="T397"/>
  <c r="R397"/>
  <c r="P397"/>
  <c r="BI394"/>
  <c r="BH394"/>
  <c r="BG394"/>
  <c r="BF394"/>
  <c r="T394"/>
  <c r="R394"/>
  <c r="P394"/>
  <c r="BI390"/>
  <c r="BH390"/>
  <c r="BG390"/>
  <c r="BF390"/>
  <c r="T390"/>
  <c r="R390"/>
  <c r="P390"/>
  <c r="BI387"/>
  <c r="BH387"/>
  <c r="BG387"/>
  <c r="BF387"/>
  <c r="T387"/>
  <c r="R387"/>
  <c r="P387"/>
  <c r="BI384"/>
  <c r="BH384"/>
  <c r="BG384"/>
  <c r="BF384"/>
  <c r="T384"/>
  <c r="R384"/>
  <c r="P384"/>
  <c r="BI381"/>
  <c r="BH381"/>
  <c r="BG381"/>
  <c r="BF381"/>
  <c r="T381"/>
  <c r="R381"/>
  <c r="P381"/>
  <c r="BI378"/>
  <c r="BH378"/>
  <c r="BG378"/>
  <c r="BF378"/>
  <c r="T378"/>
  <c r="R378"/>
  <c r="P378"/>
  <c r="BI376"/>
  <c r="BH376"/>
  <c r="BG376"/>
  <c r="BF376"/>
  <c r="T376"/>
  <c r="R376"/>
  <c r="P376"/>
  <c r="BI373"/>
  <c r="BH373"/>
  <c r="BG373"/>
  <c r="BF373"/>
  <c r="T373"/>
  <c r="R373"/>
  <c r="P373"/>
  <c r="BI370"/>
  <c r="BH370"/>
  <c r="BG370"/>
  <c r="BF370"/>
  <c r="T370"/>
  <c r="R370"/>
  <c r="P370"/>
  <c r="BI367"/>
  <c r="BH367"/>
  <c r="BG367"/>
  <c r="BF367"/>
  <c r="T367"/>
  <c r="R367"/>
  <c r="P367"/>
  <c r="BI365"/>
  <c r="BH365"/>
  <c r="BG365"/>
  <c r="BF365"/>
  <c r="T365"/>
  <c r="R365"/>
  <c r="P365"/>
  <c r="BI362"/>
  <c r="BH362"/>
  <c r="BG362"/>
  <c r="BF362"/>
  <c r="T362"/>
  <c r="R362"/>
  <c r="P362"/>
  <c r="BI359"/>
  <c r="BH359"/>
  <c r="BG359"/>
  <c r="BF359"/>
  <c r="T359"/>
  <c r="R359"/>
  <c r="P359"/>
  <c r="BI356"/>
  <c r="BH356"/>
  <c r="BG356"/>
  <c r="BF356"/>
  <c r="T356"/>
  <c r="R356"/>
  <c r="P356"/>
  <c r="BI353"/>
  <c r="BH353"/>
  <c r="BG353"/>
  <c r="BF353"/>
  <c r="T353"/>
  <c r="R353"/>
  <c r="P353"/>
  <c r="BI350"/>
  <c r="BH350"/>
  <c r="BG350"/>
  <c r="BF350"/>
  <c r="T350"/>
  <c r="R350"/>
  <c r="P350"/>
  <c r="BI345"/>
  <c r="BH345"/>
  <c r="BG345"/>
  <c r="BF345"/>
  <c r="T345"/>
  <c r="R345"/>
  <c r="P345"/>
  <c r="BI342"/>
  <c r="BH342"/>
  <c r="BG342"/>
  <c r="BF342"/>
  <c r="T342"/>
  <c r="R342"/>
  <c r="P342"/>
  <c r="BI339"/>
  <c r="BH339"/>
  <c r="BG339"/>
  <c r="BF339"/>
  <c r="T339"/>
  <c r="R339"/>
  <c r="P339"/>
  <c r="BI336"/>
  <c r="BH336"/>
  <c r="BG336"/>
  <c r="BF336"/>
  <c r="T336"/>
  <c r="R336"/>
  <c r="P336"/>
  <c r="BI332"/>
  <c r="BH332"/>
  <c r="BG332"/>
  <c r="BF332"/>
  <c r="T332"/>
  <c r="T331"/>
  <c r="R332"/>
  <c r="R331"/>
  <c r="P332"/>
  <c r="P331"/>
  <c r="BI328"/>
  <c r="BH328"/>
  <c r="BG328"/>
  <c r="BF328"/>
  <c r="T328"/>
  <c r="R328"/>
  <c r="P328"/>
  <c r="BI326"/>
  <c r="BH326"/>
  <c r="BG326"/>
  <c r="BF326"/>
  <c r="T326"/>
  <c r="R326"/>
  <c r="P326"/>
  <c r="BI323"/>
  <c r="BH323"/>
  <c r="BG323"/>
  <c r="BF323"/>
  <c r="T323"/>
  <c r="R323"/>
  <c r="P323"/>
  <c r="BI320"/>
  <c r="BH320"/>
  <c r="BG320"/>
  <c r="BF320"/>
  <c r="T320"/>
  <c r="R320"/>
  <c r="P320"/>
  <c r="BI317"/>
  <c r="BH317"/>
  <c r="BG317"/>
  <c r="BF317"/>
  <c r="T317"/>
  <c r="R317"/>
  <c r="P317"/>
  <c r="BI313"/>
  <c r="BH313"/>
  <c r="BG313"/>
  <c r="BF313"/>
  <c r="T313"/>
  <c r="T312"/>
  <c r="R313"/>
  <c r="R312"/>
  <c r="P313"/>
  <c r="P312"/>
  <c r="BI309"/>
  <c r="BH309"/>
  <c r="BG309"/>
  <c r="BF309"/>
  <c r="T309"/>
  <c r="R309"/>
  <c r="P309"/>
  <c r="BI306"/>
  <c r="BH306"/>
  <c r="BG306"/>
  <c r="BF306"/>
  <c r="T306"/>
  <c r="R306"/>
  <c r="P306"/>
  <c r="BI300"/>
  <c r="BH300"/>
  <c r="BG300"/>
  <c r="BF300"/>
  <c r="T300"/>
  <c r="R300"/>
  <c r="P300"/>
  <c r="BI295"/>
  <c r="BH295"/>
  <c r="BG295"/>
  <c r="BF295"/>
  <c r="T295"/>
  <c r="R295"/>
  <c r="P295"/>
  <c r="BI290"/>
  <c r="BH290"/>
  <c r="BG290"/>
  <c r="BF290"/>
  <c r="T290"/>
  <c r="R290"/>
  <c r="P290"/>
  <c r="BI285"/>
  <c r="BH285"/>
  <c r="BG285"/>
  <c r="BF285"/>
  <c r="T285"/>
  <c r="R285"/>
  <c r="P285"/>
  <c r="BI277"/>
  <c r="BH277"/>
  <c r="BG277"/>
  <c r="BF277"/>
  <c r="T277"/>
  <c r="R277"/>
  <c r="P277"/>
  <c r="BI272"/>
  <c r="BH272"/>
  <c r="BG272"/>
  <c r="BF272"/>
  <c r="T272"/>
  <c r="R272"/>
  <c r="P272"/>
  <c r="BI266"/>
  <c r="BH266"/>
  <c r="BG266"/>
  <c r="BF266"/>
  <c r="T266"/>
  <c r="R266"/>
  <c r="P266"/>
  <c r="BI263"/>
  <c r="BH263"/>
  <c r="BG263"/>
  <c r="BF263"/>
  <c r="T263"/>
  <c r="R263"/>
  <c r="P263"/>
  <c r="BI260"/>
  <c r="BH260"/>
  <c r="BG260"/>
  <c r="BF260"/>
  <c r="T260"/>
  <c r="R260"/>
  <c r="P260"/>
  <c r="BI257"/>
  <c r="BH257"/>
  <c r="BG257"/>
  <c r="BF257"/>
  <c r="T257"/>
  <c r="R257"/>
  <c r="P257"/>
  <c r="BI254"/>
  <c r="BH254"/>
  <c r="BG254"/>
  <c r="BF254"/>
  <c r="T254"/>
  <c r="R254"/>
  <c r="P254"/>
  <c r="BI252"/>
  <c r="BH252"/>
  <c r="BG252"/>
  <c r="BF252"/>
  <c r="T252"/>
  <c r="R252"/>
  <c r="P252"/>
  <c r="BI249"/>
  <c r="BH249"/>
  <c r="BG249"/>
  <c r="BF249"/>
  <c r="T249"/>
  <c r="R249"/>
  <c r="P249"/>
  <c r="BI243"/>
  <c r="BH243"/>
  <c r="BG243"/>
  <c r="BF243"/>
  <c r="T243"/>
  <c r="R243"/>
  <c r="P243"/>
  <c r="BI240"/>
  <c r="BH240"/>
  <c r="BG240"/>
  <c r="BF240"/>
  <c r="T240"/>
  <c r="R240"/>
  <c r="P240"/>
  <c r="BI237"/>
  <c r="BH237"/>
  <c r="BG237"/>
  <c r="BF237"/>
  <c r="T237"/>
  <c r="R237"/>
  <c r="P237"/>
  <c r="BI233"/>
  <c r="BH233"/>
  <c r="BG233"/>
  <c r="BF233"/>
  <c r="T233"/>
  <c r="R233"/>
  <c r="P233"/>
  <c r="BI230"/>
  <c r="BH230"/>
  <c r="BG230"/>
  <c r="BF230"/>
  <c r="T230"/>
  <c r="R230"/>
  <c r="P230"/>
  <c r="BI225"/>
  <c r="BH225"/>
  <c r="BG225"/>
  <c r="BF225"/>
  <c r="T225"/>
  <c r="R225"/>
  <c r="P225"/>
  <c r="BI222"/>
  <c r="BH222"/>
  <c r="BG222"/>
  <c r="BF222"/>
  <c r="T222"/>
  <c r="R222"/>
  <c r="P222"/>
  <c r="BI218"/>
  <c r="BH218"/>
  <c r="BG218"/>
  <c r="BF218"/>
  <c r="T218"/>
  <c r="R218"/>
  <c r="P218"/>
  <c r="BI215"/>
  <c r="BH215"/>
  <c r="BG215"/>
  <c r="BF215"/>
  <c r="T215"/>
  <c r="R215"/>
  <c r="P215"/>
  <c r="BI212"/>
  <c r="BH212"/>
  <c r="BG212"/>
  <c r="BF212"/>
  <c r="T212"/>
  <c r="R212"/>
  <c r="P212"/>
  <c r="BI203"/>
  <c r="BH203"/>
  <c r="BG203"/>
  <c r="BF203"/>
  <c r="T203"/>
  <c r="T193"/>
  <c r="R203"/>
  <c r="R193"/>
  <c r="P203"/>
  <c r="P193"/>
  <c r="BI194"/>
  <c r="BH194"/>
  <c r="BG194"/>
  <c r="BF194"/>
  <c r="T194"/>
  <c r="R194"/>
  <c r="P194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68"/>
  <c r="BH168"/>
  <c r="BG168"/>
  <c r="BF168"/>
  <c r="T168"/>
  <c r="R168"/>
  <c r="P168"/>
  <c r="BI158"/>
  <c r="BH158"/>
  <c r="BG158"/>
  <c r="BF158"/>
  <c r="T158"/>
  <c r="R158"/>
  <c r="P158"/>
  <c r="BI152"/>
  <c r="BH152"/>
  <c r="BG152"/>
  <c r="BF152"/>
  <c r="T152"/>
  <c r="R152"/>
  <c r="P152"/>
  <c r="BI149"/>
  <c r="BH149"/>
  <c r="BG149"/>
  <c r="BF149"/>
  <c r="T149"/>
  <c r="R149"/>
  <c r="P149"/>
  <c r="BI143"/>
  <c r="BH143"/>
  <c r="BG143"/>
  <c r="BF143"/>
  <c r="T143"/>
  <c r="R143"/>
  <c r="P143"/>
  <c r="BI140"/>
  <c r="BH140"/>
  <c r="BG140"/>
  <c r="BF140"/>
  <c r="T140"/>
  <c r="R140"/>
  <c r="P140"/>
  <c r="BI137"/>
  <c r="BH137"/>
  <c r="BG137"/>
  <c r="BF137"/>
  <c r="T137"/>
  <c r="R137"/>
  <c r="P137"/>
  <c r="BI134"/>
  <c r="BH134"/>
  <c r="BG134"/>
  <c r="BF134"/>
  <c r="T134"/>
  <c r="R134"/>
  <c r="P134"/>
  <c r="J128"/>
  <c r="J127"/>
  <c r="F127"/>
  <c r="F125"/>
  <c r="E123"/>
  <c r="J92"/>
  <c r="J91"/>
  <c r="F91"/>
  <c r="F89"/>
  <c r="E87"/>
  <c r="J18"/>
  <c r="E18"/>
  <c r="F128"/>
  <c r="J17"/>
  <c r="J12"/>
  <c r="J125"/>
  <c r="E7"/>
  <c r="E85"/>
  <c i="2" r="J37"/>
  <c r="J36"/>
  <c i="1" r="AY95"/>
  <c i="2" r="J35"/>
  <c i="1" r="AX95"/>
  <c i="2" r="BI385"/>
  <c r="BH385"/>
  <c r="BG385"/>
  <c r="BF385"/>
  <c r="T385"/>
  <c r="T384"/>
  <c r="R385"/>
  <c r="R384"/>
  <c r="P385"/>
  <c r="P384"/>
  <c r="BI380"/>
  <c r="BH380"/>
  <c r="BG380"/>
  <c r="BF380"/>
  <c r="T380"/>
  <c r="R380"/>
  <c r="P380"/>
  <c r="BI376"/>
  <c r="BH376"/>
  <c r="BG376"/>
  <c r="BF376"/>
  <c r="T376"/>
  <c r="R376"/>
  <c r="P376"/>
  <c r="BI370"/>
  <c r="BH370"/>
  <c r="BG370"/>
  <c r="BF370"/>
  <c r="T370"/>
  <c r="R370"/>
  <c r="P370"/>
  <c r="BI366"/>
  <c r="BH366"/>
  <c r="BG366"/>
  <c r="BF366"/>
  <c r="T366"/>
  <c r="R366"/>
  <c r="P366"/>
  <c r="BI363"/>
  <c r="BH363"/>
  <c r="BG363"/>
  <c r="BF363"/>
  <c r="T363"/>
  <c r="R363"/>
  <c r="P363"/>
  <c r="BI360"/>
  <c r="BH360"/>
  <c r="BG360"/>
  <c r="BF360"/>
  <c r="T360"/>
  <c r="R360"/>
  <c r="P360"/>
  <c r="BI357"/>
  <c r="BH357"/>
  <c r="BG357"/>
  <c r="BF357"/>
  <c r="T357"/>
  <c r="R357"/>
  <c r="P357"/>
  <c r="BI349"/>
  <c r="BH349"/>
  <c r="BG349"/>
  <c r="BF349"/>
  <c r="T349"/>
  <c r="R349"/>
  <c r="P349"/>
  <c r="BI346"/>
  <c r="BH346"/>
  <c r="BG346"/>
  <c r="BF346"/>
  <c r="T346"/>
  <c r="R346"/>
  <c r="P346"/>
  <c r="BI343"/>
  <c r="BH343"/>
  <c r="BG343"/>
  <c r="BF343"/>
  <c r="T343"/>
  <c r="R343"/>
  <c r="P343"/>
  <c r="BI336"/>
  <c r="BH336"/>
  <c r="BG336"/>
  <c r="BF336"/>
  <c r="T336"/>
  <c r="R336"/>
  <c r="P336"/>
  <c r="BI330"/>
  <c r="BH330"/>
  <c r="BG330"/>
  <c r="BF330"/>
  <c r="T330"/>
  <c r="R330"/>
  <c r="P330"/>
  <c r="BI322"/>
  <c r="BH322"/>
  <c r="BG322"/>
  <c r="BF322"/>
  <c r="T322"/>
  <c r="R322"/>
  <c r="P322"/>
  <c r="BI315"/>
  <c r="BH315"/>
  <c r="BG315"/>
  <c r="BF315"/>
  <c r="T315"/>
  <c r="R315"/>
  <c r="P315"/>
  <c r="BI310"/>
  <c r="BH310"/>
  <c r="BG310"/>
  <c r="BF310"/>
  <c r="T310"/>
  <c r="R310"/>
  <c r="P310"/>
  <c r="BI305"/>
  <c r="BH305"/>
  <c r="BG305"/>
  <c r="BF305"/>
  <c r="T305"/>
  <c r="R305"/>
  <c r="P305"/>
  <c r="BI300"/>
  <c r="BH300"/>
  <c r="BG300"/>
  <c r="BF300"/>
  <c r="T300"/>
  <c r="R300"/>
  <c r="P300"/>
  <c r="BI293"/>
  <c r="BH293"/>
  <c r="BG293"/>
  <c r="BF293"/>
  <c r="T293"/>
  <c r="R293"/>
  <c r="P293"/>
  <c r="BI287"/>
  <c r="BH287"/>
  <c r="BG287"/>
  <c r="BF287"/>
  <c r="T287"/>
  <c r="R287"/>
  <c r="P287"/>
  <c r="BI280"/>
  <c r="BH280"/>
  <c r="BG280"/>
  <c r="BF280"/>
  <c r="T280"/>
  <c r="R280"/>
  <c r="P280"/>
  <c r="BI277"/>
  <c r="BH277"/>
  <c r="BG277"/>
  <c r="BF277"/>
  <c r="T277"/>
  <c r="R277"/>
  <c r="P277"/>
  <c r="BI274"/>
  <c r="BH274"/>
  <c r="BG274"/>
  <c r="BF274"/>
  <c r="T274"/>
  <c r="R274"/>
  <c r="P274"/>
  <c r="BI270"/>
  <c r="BH270"/>
  <c r="BG270"/>
  <c r="BF270"/>
  <c r="T270"/>
  <c r="R270"/>
  <c r="P270"/>
  <c r="BI267"/>
  <c r="BH267"/>
  <c r="BG267"/>
  <c r="BF267"/>
  <c r="T267"/>
  <c r="R267"/>
  <c r="P267"/>
  <c r="BI264"/>
  <c r="BH264"/>
  <c r="BG264"/>
  <c r="BF264"/>
  <c r="T264"/>
  <c r="R264"/>
  <c r="P264"/>
  <c r="BI261"/>
  <c r="BH261"/>
  <c r="BG261"/>
  <c r="BF261"/>
  <c r="T261"/>
  <c r="R261"/>
  <c r="P261"/>
  <c r="BI258"/>
  <c r="BH258"/>
  <c r="BG258"/>
  <c r="BF258"/>
  <c r="T258"/>
  <c r="R258"/>
  <c r="P258"/>
  <c r="BI252"/>
  <c r="BH252"/>
  <c r="BG252"/>
  <c r="BF252"/>
  <c r="T252"/>
  <c r="R252"/>
  <c r="P252"/>
  <c r="BI246"/>
  <c r="BH246"/>
  <c r="BG246"/>
  <c r="BF246"/>
  <c r="T246"/>
  <c r="R246"/>
  <c r="P246"/>
  <c r="BI236"/>
  <c r="BH236"/>
  <c r="BG236"/>
  <c r="BF236"/>
  <c r="T236"/>
  <c r="R236"/>
  <c r="P236"/>
  <c r="BI231"/>
  <c r="BH231"/>
  <c r="BG231"/>
  <c r="BF231"/>
  <c r="T231"/>
  <c r="R231"/>
  <c r="P231"/>
  <c r="BI226"/>
  <c r="BH226"/>
  <c r="BG226"/>
  <c r="BF226"/>
  <c r="T226"/>
  <c r="R226"/>
  <c r="P226"/>
  <c r="BI223"/>
  <c r="BH223"/>
  <c r="BG223"/>
  <c r="BF223"/>
  <c r="T223"/>
  <c r="R223"/>
  <c r="P223"/>
  <c r="BI221"/>
  <c r="BH221"/>
  <c r="BG221"/>
  <c r="BF221"/>
  <c r="T221"/>
  <c r="R221"/>
  <c r="P221"/>
  <c r="BI218"/>
  <c r="BH218"/>
  <c r="BG218"/>
  <c r="BF218"/>
  <c r="T218"/>
  <c r="R218"/>
  <c r="P218"/>
  <c r="BI215"/>
  <c r="BH215"/>
  <c r="BG215"/>
  <c r="BF215"/>
  <c r="T215"/>
  <c r="R215"/>
  <c r="P215"/>
  <c r="BI212"/>
  <c r="BH212"/>
  <c r="BG212"/>
  <c r="BF212"/>
  <c r="T212"/>
  <c r="R212"/>
  <c r="P212"/>
  <c r="BI210"/>
  <c r="BH210"/>
  <c r="BG210"/>
  <c r="BF210"/>
  <c r="T210"/>
  <c r="R210"/>
  <c r="P210"/>
  <c r="BI203"/>
  <c r="BH203"/>
  <c r="BG203"/>
  <c r="BF203"/>
  <c r="T203"/>
  <c r="R203"/>
  <c r="P203"/>
  <c r="BI198"/>
  <c r="BH198"/>
  <c r="BG198"/>
  <c r="BF198"/>
  <c r="T198"/>
  <c r="R198"/>
  <c r="P198"/>
  <c r="BI193"/>
  <c r="BH193"/>
  <c r="BG193"/>
  <c r="BF193"/>
  <c r="T193"/>
  <c r="R193"/>
  <c r="P193"/>
  <c r="BI190"/>
  <c r="BH190"/>
  <c r="BG190"/>
  <c r="BF190"/>
  <c r="T190"/>
  <c r="R190"/>
  <c r="P190"/>
  <c r="BI177"/>
  <c r="BH177"/>
  <c r="BG177"/>
  <c r="BF177"/>
  <c r="T177"/>
  <c r="R177"/>
  <c r="P177"/>
  <c r="BI171"/>
  <c r="BH171"/>
  <c r="BG171"/>
  <c r="BF171"/>
  <c r="T171"/>
  <c r="R171"/>
  <c r="P171"/>
  <c r="BI166"/>
  <c r="BH166"/>
  <c r="BG166"/>
  <c r="BF166"/>
  <c r="T166"/>
  <c r="R166"/>
  <c r="P166"/>
  <c r="BI160"/>
  <c r="BH160"/>
  <c r="BG160"/>
  <c r="BF160"/>
  <c r="T160"/>
  <c r="R160"/>
  <c r="P160"/>
  <c r="BI157"/>
  <c r="BH157"/>
  <c r="BG157"/>
  <c r="BF157"/>
  <c r="T157"/>
  <c r="R157"/>
  <c r="P157"/>
  <c r="BI154"/>
  <c r="BH154"/>
  <c r="BG154"/>
  <c r="BF154"/>
  <c r="T154"/>
  <c r="R154"/>
  <c r="P154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R138"/>
  <c r="P138"/>
  <c r="BI132"/>
  <c r="BH132"/>
  <c r="BG132"/>
  <c r="BF132"/>
  <c r="T132"/>
  <c r="R132"/>
  <c r="P132"/>
  <c r="BI126"/>
  <c r="BH126"/>
  <c r="BG126"/>
  <c r="BF126"/>
  <c r="T126"/>
  <c r="R126"/>
  <c r="P126"/>
  <c r="J120"/>
  <c r="J119"/>
  <c r="F119"/>
  <c r="F117"/>
  <c r="E115"/>
  <c r="J92"/>
  <c r="J91"/>
  <c r="F91"/>
  <c r="F89"/>
  <c r="E87"/>
  <c r="J18"/>
  <c r="E18"/>
  <c r="F120"/>
  <c r="J17"/>
  <c r="J12"/>
  <c r="J117"/>
  <c r="E7"/>
  <c r="E113"/>
  <c i="1" r="L90"/>
  <c r="AM90"/>
  <c r="AM89"/>
  <c r="L89"/>
  <c r="AM87"/>
  <c r="L87"/>
  <c r="L85"/>
  <c r="L84"/>
  <c i="2" r="J385"/>
  <c r="J380"/>
  <c r="BK376"/>
  <c r="J370"/>
  <c r="J366"/>
  <c r="J363"/>
  <c r="J360"/>
  <c r="BK357"/>
  <c r="J349"/>
  <c r="BK346"/>
  <c r="J343"/>
  <c r="BK336"/>
  <c r="J330"/>
  <c r="J322"/>
  <c r="BK310"/>
  <c r="J305"/>
  <c r="J293"/>
  <c r="BK280"/>
  <c r="BK274"/>
  <c r="J267"/>
  <c r="J261"/>
  <c r="J252"/>
  <c r="BK236"/>
  <c r="J231"/>
  <c r="BK223"/>
  <c r="BK218"/>
  <c r="BK212"/>
  <c r="BK203"/>
  <c r="J193"/>
  <c r="J177"/>
  <c r="BK160"/>
  <c r="J157"/>
  <c r="BK149"/>
  <c r="BK138"/>
  <c r="J126"/>
  <c r="BK380"/>
  <c r="J376"/>
  <c r="BK363"/>
  <c r="BK360"/>
  <c r="J357"/>
  <c r="J346"/>
  <c r="J336"/>
  <c r="J315"/>
  <c r="BK305"/>
  <c r="BK293"/>
  <c r="BK287"/>
  <c r="BK277"/>
  <c r="BK270"/>
  <c r="BK267"/>
  <c r="BK252"/>
  <c r="J236"/>
  <c r="BK231"/>
  <c r="J223"/>
  <c r="BK221"/>
  <c r="J215"/>
  <c r="J203"/>
  <c r="BK193"/>
  <c r="BK177"/>
  <c r="J171"/>
  <c r="J160"/>
  <c r="J154"/>
  <c r="J138"/>
  <c r="BK126"/>
  <c i="3" r="J400"/>
  <c r="J384"/>
  <c r="J381"/>
  <c r="BK370"/>
  <c r="BK365"/>
  <c r="BK353"/>
  <c r="BK342"/>
  <c r="BK328"/>
  <c r="BK326"/>
  <c r="BK320"/>
  <c r="J309"/>
  <c r="BK295"/>
  <c r="J285"/>
  <c r="J272"/>
  <c r="J263"/>
  <c r="J252"/>
  <c r="J237"/>
  <c r="J222"/>
  <c r="J194"/>
  <c r="BK168"/>
  <c r="BK152"/>
  <c r="BK137"/>
  <c r="J406"/>
  <c r="J403"/>
  <c r="BK390"/>
  <c r="BK381"/>
  <c r="BK277"/>
  <c r="J257"/>
  <c r="BK243"/>
  <c r="BK233"/>
  <c r="BK225"/>
  <c r="BK183"/>
  <c r="J158"/>
  <c r="BK149"/>
  <c r="BK134"/>
  <c r="BK403"/>
  <c r="J397"/>
  <c r="BK387"/>
  <c r="J376"/>
  <c r="J365"/>
  <c r="BK356"/>
  <c r="J339"/>
  <c r="J332"/>
  <c r="J317"/>
  <c r="J313"/>
  <c r="BK272"/>
  <c r="BK260"/>
  <c r="J215"/>
  <c r="J183"/>
  <c r="J180"/>
  <c r="BK143"/>
  <c r="J137"/>
  <c r="BK397"/>
  <c r="BK394"/>
  <c r="J370"/>
  <c r="J362"/>
  <c r="J353"/>
  <c r="J342"/>
  <c r="J328"/>
  <c r="J326"/>
  <c r="J306"/>
  <c r="J249"/>
  <c r="BK240"/>
  <c r="J230"/>
  <c r="BK215"/>
  <c r="J203"/>
  <c r="BK158"/>
  <c i="4" r="J143"/>
  <c r="J160"/>
  <c r="J119"/>
  <c r="J138"/>
  <c r="J149"/>
  <c r="BK123"/>
  <c i="2" r="BK315"/>
  <c r="BK300"/>
  <c r="J287"/>
  <c r="J277"/>
  <c r="J270"/>
  <c r="J264"/>
  <c r="J258"/>
  <c r="J246"/>
  <c r="J226"/>
  <c r="J221"/>
  <c r="BK215"/>
  <c r="BK210"/>
  <c r="J198"/>
  <c r="BK190"/>
  <c r="BK171"/>
  <c r="J166"/>
  <c r="BK154"/>
  <c r="J144"/>
  <c r="J132"/>
  <c r="BK385"/>
  <c r="BK370"/>
  <c r="BK366"/>
  <c r="BK349"/>
  <c r="BK343"/>
  <c r="BK330"/>
  <c r="BK322"/>
  <c r="J310"/>
  <c r="J300"/>
  <c r="J280"/>
  <c r="J274"/>
  <c r="BK264"/>
  <c r="BK261"/>
  <c r="BK258"/>
  <c r="BK246"/>
  <c r="BK226"/>
  <c r="J218"/>
  <c r="J212"/>
  <c r="J210"/>
  <c r="BK198"/>
  <c r="J190"/>
  <c r="BK166"/>
  <c r="BK157"/>
  <c r="J149"/>
  <c r="BK144"/>
  <c r="BK132"/>
  <c i="1" r="AS94"/>
  <c i="3" r="BK376"/>
  <c r="J367"/>
  <c r="BK362"/>
  <c r="J356"/>
  <c r="J345"/>
  <c r="BK339"/>
  <c r="J323"/>
  <c r="BK306"/>
  <c r="BK300"/>
  <c r="J290"/>
  <c r="J277"/>
  <c r="BK266"/>
  <c r="J260"/>
  <c r="J225"/>
  <c r="J218"/>
  <c r="BK212"/>
  <c r="BK178"/>
  <c r="J149"/>
  <c r="J409"/>
  <c r="J387"/>
  <c r="BK384"/>
  <c r="BK378"/>
  <c r="BK263"/>
  <c r="J254"/>
  <c r="BK252"/>
  <c r="BK230"/>
  <c r="BK180"/>
  <c r="J152"/>
  <c r="J140"/>
  <c r="BK406"/>
  <c r="BK400"/>
  <c r="J394"/>
  <c r="BK373"/>
  <c r="BK359"/>
  <c r="BK350"/>
  <c r="BK345"/>
  <c r="J336"/>
  <c r="J320"/>
  <c r="BK285"/>
  <c r="J266"/>
  <c r="BK257"/>
  <c r="BK249"/>
  <c r="J240"/>
  <c r="J233"/>
  <c r="BK203"/>
  <c r="J168"/>
  <c r="BK140"/>
  <c r="BK409"/>
  <c r="J390"/>
  <c r="J378"/>
  <c r="J373"/>
  <c r="BK367"/>
  <c r="J359"/>
  <c r="J350"/>
  <c r="BK336"/>
  <c r="BK323"/>
  <c r="BK313"/>
  <c r="J300"/>
  <c r="BK254"/>
  <c r="BK237"/>
  <c r="BK222"/>
  <c r="BK194"/>
  <c r="J143"/>
  <c i="4" r="BK148"/>
  <c r="BK138"/>
  <c r="J123"/>
  <c r="BK143"/>
  <c r="BK134"/>
  <c r="J148"/>
  <c i="3" r="BK332"/>
  <c r="BK317"/>
  <c r="BK309"/>
  <c r="J295"/>
  <c r="BK290"/>
  <c r="J243"/>
  <c r="BK218"/>
  <c r="J212"/>
  <c r="J178"/>
  <c r="J134"/>
  <c i="4" r="BK160"/>
  <c r="J153"/>
  <c r="BK131"/>
  <c r="BK149"/>
  <c r="BK153"/>
  <c r="J131"/>
  <c r="J134"/>
  <c r="BK119"/>
  <c i="2" l="1" r="P125"/>
  <c r="BK273"/>
  <c r="J273"/>
  <c r="J100"/>
  <c r="T273"/>
  <c r="R329"/>
  <c r="P369"/>
  <c i="3" r="P133"/>
  <c r="P157"/>
  <c r="BK221"/>
  <c r="J221"/>
  <c r="J102"/>
  <c r="R221"/>
  <c r="P248"/>
  <c r="BK299"/>
  <c r="J299"/>
  <c r="J104"/>
  <c r="T299"/>
  <c r="R316"/>
  <c r="R335"/>
  <c r="P369"/>
  <c r="BK393"/>
  <c r="J393"/>
  <c r="J111"/>
  <c r="P393"/>
  <c i="4" r="BK118"/>
  <c r="BK117"/>
  <c r="J117"/>
  <c r="J96"/>
  <c r="P118"/>
  <c r="P117"/>
  <c i="1" r="AU97"/>
  <c i="2" r="BK125"/>
  <c r="T125"/>
  <c r="P257"/>
  <c r="T257"/>
  <c r="R273"/>
  <c r="P329"/>
  <c r="BK369"/>
  <c r="J369"/>
  <c r="J102"/>
  <c r="T369"/>
  <c i="3" r="R133"/>
  <c r="T133"/>
  <c r="T157"/>
  <c r="BK211"/>
  <c r="J211"/>
  <c r="J101"/>
  <c r="R211"/>
  <c r="P221"/>
  <c r="T221"/>
  <c r="T248"/>
  <c r="R299"/>
  <c r="BK316"/>
  <c r="J316"/>
  <c r="J107"/>
  <c r="T316"/>
  <c r="BK335"/>
  <c r="J335"/>
  <c r="J109"/>
  <c r="T335"/>
  <c r="T369"/>
  <c r="T393"/>
  <c r="T315"/>
  <c i="4" r="T118"/>
  <c r="T117"/>
  <c i="2" r="R125"/>
  <c r="BK257"/>
  <c r="J257"/>
  <c r="J99"/>
  <c r="R257"/>
  <c r="P273"/>
  <c r="BK329"/>
  <c r="J329"/>
  <c r="J101"/>
  <c r="T329"/>
  <c r="R369"/>
  <c i="3" r="BK133"/>
  <c r="J133"/>
  <c r="J98"/>
  <c r="BK157"/>
  <c r="J157"/>
  <c r="J99"/>
  <c r="R157"/>
  <c r="P211"/>
  <c r="T211"/>
  <c r="BK248"/>
  <c r="J248"/>
  <c r="J103"/>
  <c r="R248"/>
  <c r="P299"/>
  <c r="P316"/>
  <c r="P335"/>
  <c r="BK369"/>
  <c r="J369"/>
  <c r="J110"/>
  <c r="R369"/>
  <c r="R393"/>
  <c i="4" r="R118"/>
  <c r="R117"/>
  <c i="3" r="BK193"/>
  <c r="J193"/>
  <c r="J100"/>
  <c i="2" r="BK384"/>
  <c r="J384"/>
  <c r="J103"/>
  <c i="3" r="BK312"/>
  <c r="J312"/>
  <c r="J105"/>
  <c r="BK331"/>
  <c r="J331"/>
  <c r="J108"/>
  <c i="4" r="F92"/>
  <c r="BE131"/>
  <c r="BE143"/>
  <c r="BE160"/>
  <c r="J89"/>
  <c r="BE138"/>
  <c r="BE149"/>
  <c r="E85"/>
  <c r="BE119"/>
  <c r="BE123"/>
  <c r="BE148"/>
  <c r="BE134"/>
  <c r="BE153"/>
  <c i="3" r="J89"/>
  <c r="E121"/>
  <c r="BE152"/>
  <c r="BE178"/>
  <c r="BE180"/>
  <c r="BE249"/>
  <c r="BE254"/>
  <c r="BE263"/>
  <c r="BE272"/>
  <c r="BE323"/>
  <c r="BE326"/>
  <c r="BE328"/>
  <c r="BE356"/>
  <c r="BE359"/>
  <c r="BE367"/>
  <c r="BE381"/>
  <c r="BE400"/>
  <c i="2" r="J125"/>
  <c r="J98"/>
  <c i="3" r="BE149"/>
  <c r="BE168"/>
  <c r="BE183"/>
  <c r="BE218"/>
  <c r="BE222"/>
  <c r="BE225"/>
  <c r="BE233"/>
  <c r="BE240"/>
  <c r="BE300"/>
  <c r="BE313"/>
  <c r="BE336"/>
  <c r="BE339"/>
  <c r="BE342"/>
  <c r="BE370"/>
  <c r="BE376"/>
  <c r="BE378"/>
  <c r="BE409"/>
  <c r="F92"/>
  <c r="BE134"/>
  <c r="BE143"/>
  <c r="BE158"/>
  <c r="BE203"/>
  <c r="BE215"/>
  <c r="BE237"/>
  <c r="BE257"/>
  <c r="BE266"/>
  <c r="BE285"/>
  <c r="BE290"/>
  <c r="BE295"/>
  <c r="BE394"/>
  <c r="BE397"/>
  <c r="BE406"/>
  <c r="BE137"/>
  <c r="BE140"/>
  <c r="BE194"/>
  <c r="BE212"/>
  <c r="BE230"/>
  <c r="BE243"/>
  <c r="BE252"/>
  <c r="BE260"/>
  <c r="BE277"/>
  <c r="BE306"/>
  <c r="BE309"/>
  <c r="BE317"/>
  <c r="BE320"/>
  <c r="BE332"/>
  <c r="BE345"/>
  <c r="BE350"/>
  <c r="BE353"/>
  <c r="BE362"/>
  <c r="BE365"/>
  <c r="BE373"/>
  <c r="BE384"/>
  <c r="BE387"/>
  <c r="BE390"/>
  <c r="BE403"/>
  <c i="2" r="E85"/>
  <c r="J89"/>
  <c r="F92"/>
  <c r="BE126"/>
  <c r="BE132"/>
  <c r="BE138"/>
  <c r="BE154"/>
  <c r="BE157"/>
  <c r="BE171"/>
  <c r="BE177"/>
  <c r="BE190"/>
  <c r="BE193"/>
  <c r="BE203"/>
  <c r="BE212"/>
  <c r="BE218"/>
  <c r="BE223"/>
  <c r="BE226"/>
  <c r="BE236"/>
  <c r="BE246"/>
  <c r="BE261"/>
  <c r="BE264"/>
  <c r="BE267"/>
  <c r="BE274"/>
  <c r="BE280"/>
  <c r="BE300"/>
  <c r="BE315"/>
  <c r="BE322"/>
  <c r="BE336"/>
  <c r="BE343"/>
  <c r="BE346"/>
  <c r="BE357"/>
  <c r="BE360"/>
  <c r="BE363"/>
  <c r="BE376"/>
  <c r="BE385"/>
  <c r="BE144"/>
  <c r="BE149"/>
  <c r="BE160"/>
  <c r="BE166"/>
  <c r="BE198"/>
  <c r="BE210"/>
  <c r="BE215"/>
  <c r="BE221"/>
  <c r="BE231"/>
  <c r="BE252"/>
  <c r="BE258"/>
  <c r="BE270"/>
  <c r="BE277"/>
  <c r="BE287"/>
  <c r="BE293"/>
  <c r="BE305"/>
  <c r="BE310"/>
  <c r="BE330"/>
  <c r="BE349"/>
  <c r="BE366"/>
  <c r="BE370"/>
  <c r="BE380"/>
  <c r="F36"/>
  <c i="1" r="BC95"/>
  <c i="2" r="J34"/>
  <c i="1" r="AW95"/>
  <c i="3" r="F35"/>
  <c i="1" r="BB96"/>
  <c i="3" r="F37"/>
  <c i="1" r="BD96"/>
  <c i="2" r="F34"/>
  <c i="1" r="BA95"/>
  <c i="3" r="F36"/>
  <c i="1" r="BC96"/>
  <c i="3" r="F34"/>
  <c i="1" r="BA96"/>
  <c i="4" r="F35"/>
  <c i="1" r="BB97"/>
  <c i="4" r="J34"/>
  <c i="1" r="AW97"/>
  <c i="4" r="F36"/>
  <c i="1" r="BC97"/>
  <c i="2" r="F37"/>
  <c i="1" r="BD95"/>
  <c i="2" r="F35"/>
  <c i="1" r="BB95"/>
  <c i="3" r="J34"/>
  <c i="1" r="AW96"/>
  <c i="4" r="F34"/>
  <c i="1" r="BA97"/>
  <c i="4" r="F37"/>
  <c i="1" r="BD97"/>
  <c i="3" l="1" r="R132"/>
  <c i="2" r="BK124"/>
  <c r="J124"/>
  <c r="J97"/>
  <c i="3" r="P315"/>
  <c r="T132"/>
  <c r="T131"/>
  <c i="2" r="R124"/>
  <c r="R123"/>
  <c r="T124"/>
  <c r="T123"/>
  <c i="3" r="R315"/>
  <c r="P132"/>
  <c r="P131"/>
  <c i="1" r="AU96"/>
  <c i="2" r="P124"/>
  <c r="P123"/>
  <c i="1" r="AU95"/>
  <c i="3" r="BK315"/>
  <c r="J315"/>
  <c r="J106"/>
  <c i="4" r="J118"/>
  <c r="J97"/>
  <c i="3" r="BK132"/>
  <c r="J132"/>
  <c r="J97"/>
  <c i="2" r="J33"/>
  <c i="1" r="AV95"/>
  <c r="AT95"/>
  <c i="4" r="J33"/>
  <c i="1" r="AV97"/>
  <c r="AT97"/>
  <c i="4" r="F33"/>
  <c i="1" r="AZ97"/>
  <c r="BA94"/>
  <c r="W30"/>
  <c i="2" r="F33"/>
  <c i="1" r="AZ95"/>
  <c i="3" r="F33"/>
  <c i="1" r="AZ96"/>
  <c r="BB94"/>
  <c r="W31"/>
  <c r="BD94"/>
  <c r="W33"/>
  <c i="4" r="J30"/>
  <c i="1" r="AG97"/>
  <c i="3" r="J33"/>
  <c i="1" r="AV96"/>
  <c r="AT96"/>
  <c r="BC94"/>
  <c r="W32"/>
  <c i="3" l="1" r="R131"/>
  <c i="2" r="BK123"/>
  <c r="J123"/>
  <c i="3" r="BK131"/>
  <c r="J131"/>
  <c r="J96"/>
  <c i="4" r="J39"/>
  <c i="1" r="AN97"/>
  <c r="AU94"/>
  <c i="2" r="J30"/>
  <c i="1" r="AG95"/>
  <c r="AX94"/>
  <c r="AZ94"/>
  <c r="W29"/>
  <c r="AY94"/>
  <c r="AW94"/>
  <c r="AK30"/>
  <c i="2" l="1" r="J39"/>
  <c r="J96"/>
  <c i="1" r="AN95"/>
  <c i="3" r="J30"/>
  <c i="1" r="AG96"/>
  <c r="AG94"/>
  <c r="AK26"/>
  <c r="AV94"/>
  <c r="AK29"/>
  <c r="AK35"/>
  <c i="3" l="1" r="J39"/>
  <c i="1" r="AN96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<sst xmlns="http://schemas.openxmlformats.org/spreadsheetml/2006/main">
  <si>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</si>
  <si>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</si>
  <si>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</si>
  <si>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</si>
  <si>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</si>
  <si>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{13288fd5-4c18-43e1-9c11-eb529f861994}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</si>
  <si>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</si>
  <si>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</si>
  <si>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</si>
  <si>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</si>
  <si>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</si>
  <si>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</si>
  <si>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</si>
  <si>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</si>
  <si>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393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</si>
  <si>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</si>
  <si>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</si>
  <si>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Mže, ř.km 95,977 – 96,039, Svobodka, oprava úpravy pod hrází VD Lučina</t>
  </si>
  <si>
    <t>KSO:</t>
  </si>
  <si>
    <t>CC-CZ:</t>
  </si>
  <si>
    <t>Místo:</t>
  </si>
  <si>
    <t>VD Lučina</t>
  </si>
  <si>
    <t>Datum:</t>
  </si>
  <si>
    <t>1. 2. 2022</t>
  </si>
  <si>
    <t>Zadavatel:</t>
  </si>
  <si>
    <t>IČ:</t>
  </si>
  <si>
    <t>70889953</t>
  </si>
  <si>
    <t>Povodí Vltavy s.p.</t>
  </si>
  <si>
    <t>DIČ:</t>
  </si>
  <si>
    <t>Uchazeč:</t>
  </si>
  <si>
    <t>Vyplň údaj</t>
  </si>
  <si>
    <t>Projektant:</t>
  </si>
  <si>
    <t>74369741</t>
  </si>
  <si>
    <t>Ing. Jiří Tägl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</si>
  <si>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</si>
  <si>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</si>
  <si>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</si>
  <si>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</si>
  <si>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</si>
  <si>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</si>
  <si>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</si>
  <si>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</si>
  <si>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</si>
  <si>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</si>
  <si>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</si>
  <si>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</si>
  <si>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</si>
  <si>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</si>
  <si>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</si>
  <si>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</si>
  <si>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</si>
  <si>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</si>
  <si>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</si>
  <si>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</si>
  <si>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</si>
  <si>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</si>
  <si>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</si>
  <si>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</si>
  <si>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</si>
  <si>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</si>
  <si>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</si>
  <si>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</si>
  <si>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</si>
  <si>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</si>
  <si>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</si>
  <si>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</si>
  <si>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</si>
  <si>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</si>
  <si>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</si>
  <si>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</si>
  <si>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</si>
  <si>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</si>
  <si>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</si>
  <si>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</si>
  <si>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</si>
  <si>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</si>
  <si>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</si>
  <si>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</si>
  <si>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</si>
  <si>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</si>
  <si>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</si>
  <si>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</si>
  <si>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</si>
  <si>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SO 01 Oprava dna a svahů</t>
  </si>
  <si>
    <t>STA</t>
  </si>
  <si>
    <t>1</t>
  </si>
  <si>
    <t>{4c757fd9-6c73-4260-937c-9e288200964d}</t>
  </si>
  <si>
    <t>2</t>
  </si>
  <si>
    <t>02</t>
  </si>
  <si>
    <t>SO 02 Oprava objektu LMG</t>
  </si>
  <si>
    <t>{49a8ad63-bb7f-45d2-8f52-f96be40b3c0f}</t>
  </si>
  <si>
    <t>03</t>
  </si>
  <si>
    <t>Vedlejší rozpočtové náklady</t>
  </si>
  <si>
    <t>{05c823a4-2f08-4212-ba37-e74bfebe8fe3}</t>
  </si>
  <si>
    <t>KRYCÍ LIST SOUPISU PRACÍ</t>
  </si>
  <si>
    <t>Objekt:</t>
  </si>
  <si>
    <t>01 - SO 01 Oprava dna a svahů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</si>
  <si>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</si>
  <si>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</si>
  <si>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</si>
  <si>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</si>
  <si>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</si>
  <si>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</si>
  <si>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</si>
  <si>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</si>
  <si>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</si>
  <si>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</si>
  <si>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</si>
  <si>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</si>
  <si>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</si>
  <si>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</si>
  <si>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</si>
  <si>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</si>
  <si>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</si>
  <si>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</si>
  <si>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</si>
  <si>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</si>
  <si>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</si>
  <si>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</si>
  <si>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</si>
  <si>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</si>
  <si>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</si>
  <si>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</si>
  <si>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</si>
  <si>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</si>
  <si>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</si>
  <si>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</si>
  <si>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113107221</t>
  </si>
  <si>
    <t>Odstranění podkladu z kameniva drceného tl do 100 mm strojně pl přes 200 m2</t>
  </si>
  <si>
    <t>m2</t>
  </si>
  <si>
    <t>CS ÚRS 2022 01</t>
  </si>
  <si>
    <t>4</t>
  </si>
  <si>
    <t>-575001500</t>
  </si>
  <si>
    <t>PP</t>
  </si>
  <si>
    <t>Odstranění podkladů nebo krytů strojně plochy jednotlivě přes 200 m2 s přemístěním hmot na skládku na vzdálenost do 20 m nebo s naložením na dopravní prostředek z kameniva hrubého drceného, o tl. vrstvy do 100 mm</t>
  </si>
  <si>
    <t>VV</t>
  </si>
  <si>
    <t>"LB" 248,4</t>
  </si>
  <si>
    <t>"PB" 237,9</t>
  </si>
  <si>
    <t>"Dno" 101,9</t>
  </si>
  <si>
    <t>Součet</t>
  </si>
  <si>
    <t>113107232</t>
  </si>
  <si>
    <t>Odstranění podkladu z betonu prostého tl přes 150 do 300 mm strojně pl přes 200 m2</t>
  </si>
  <si>
    <t>-1820039142</t>
  </si>
  <si>
    <t>Odstranění podkladů nebo krytů strojně plochy jednotlivě přes 200 m2 s přemístěním hmot na skládku na vzdálenost do 20 m nebo s naložením na dopravní prostředek z betonu prostého, o tl. vrstvy přes 150 do 300 mm</t>
  </si>
  <si>
    <t>3</t>
  </si>
  <si>
    <t>114203103</t>
  </si>
  <si>
    <t>Rozebrání dlažeb z lomového kamene nebo betonových tvárnic do cementové malty</t>
  </si>
  <si>
    <t>m3</t>
  </si>
  <si>
    <t>1631360265</t>
  </si>
  <si>
    <t>Rozebrání dlažeb nebo záhozů s naložením na dopravní prostředek dlažeb z lomového kamene nebo betonových tvárnic do cementové malty se spárami zalitými cementovou maltou</t>
  </si>
  <si>
    <t>"LB" 248,4*0,3</t>
  </si>
  <si>
    <t>"PB" 237,9*0,3</t>
  </si>
  <si>
    <t>"Dno" 101,9*0,3</t>
  </si>
  <si>
    <t>114203104</t>
  </si>
  <si>
    <t>Rozebrání záhozů a rovnanin na sucho</t>
  </si>
  <si>
    <t>970151661</t>
  </si>
  <si>
    <t>Rozebrání dlažeb nebo záhozů s naložením na dopravní prostředek záhozů, rovnanin a soustřeďovacích staveb provedených na sucho</t>
  </si>
  <si>
    <t>"Rozebrání kamenné patky-dno" 1,07*2*32,4</t>
  </si>
  <si>
    <t>"Rozebrání záhozu ve vývaru pod P1" 7,8</t>
  </si>
  <si>
    <t>5</t>
  </si>
  <si>
    <t>114203201</t>
  </si>
  <si>
    <t>Očištění lomového kamene nebo betonových tvárnic od hlíny nebo písku</t>
  </si>
  <si>
    <t>-589486456</t>
  </si>
  <si>
    <t>Očištění lomového kamene nebo betonových tvárnic získaných při rozebrání dlažeb, záhozů, rovnanin a soustřeďovacích staveb od hlíny nebo písku</t>
  </si>
  <si>
    <t>"Kámen z rozebrané kamenné patky pro další využití" 1,07*2*32,4</t>
  </si>
  <si>
    <t>"Kámen z vývaru pod P1 pro další využití" 7,8</t>
  </si>
  <si>
    <t>6</t>
  </si>
  <si>
    <t>114203301</t>
  </si>
  <si>
    <t>Třídění lomového kamene nebo betonových tvárnic podle druhu, velikosti nebo tvaru</t>
  </si>
  <si>
    <t>805639089</t>
  </si>
  <si>
    <t>Třídění lomového kamene nebo betonových tvárnic získaných při rozebrání dlažeb, záhozů, rovnanin a soustřeďovacích staveb podle druhu, velikosti nebo tvaru</t>
  </si>
  <si>
    <t>77,14</t>
  </si>
  <si>
    <t>7</t>
  </si>
  <si>
    <t>114203202</t>
  </si>
  <si>
    <t>Očištění lomového kamene nebo betonových tvárnic od malty</t>
  </si>
  <si>
    <t>-1362363940</t>
  </si>
  <si>
    <t>Očištění lomového kamene nebo betonových tvárnic získaných při rozebrání dlažeb, záhozů, rovnanin a soustřeďovacích staveb od malty</t>
  </si>
  <si>
    <t>"70% objemu kamene stávající dlažby" 176,46*0,7</t>
  </si>
  <si>
    <t>8</t>
  </si>
  <si>
    <t>R01_1</t>
  </si>
  <si>
    <t xml:space="preserve">Likvidace očištěného kamene z dlažeb na určeném místě, včetně naložení, přemístění a uložení </t>
  </si>
  <si>
    <t>-525950419</t>
  </si>
  <si>
    <t xml:space="preserve">"odvoz očištěného kamene z dlažeb na určené místo včetně souvisejících činností (naložení, přemístění do 200 m, uložení)" </t>
  </si>
  <si>
    <t>"kámen ze záhozů, patky apod." 77,14</t>
  </si>
  <si>
    <t>9</t>
  </si>
  <si>
    <t>121151113</t>
  </si>
  <si>
    <t>Sejmutí ornice plochy do 500 m2 tl vrstvy do 200 mm strojně</t>
  </si>
  <si>
    <t>-2044413682</t>
  </si>
  <si>
    <t>Sejmutí ornice strojně při souvislé ploše přes 100 do 500 m2, tl. vrstvy do 200 mm</t>
  </si>
  <si>
    <t>"LB" 115,8</t>
  </si>
  <si>
    <t>"PB" 100,1</t>
  </si>
  <si>
    <t>10</t>
  </si>
  <si>
    <t>129951121</t>
  </si>
  <si>
    <t>Bourání zdiva z betonu prostého neprokládaného v odkopávkách nebo prokopávkách strojně</t>
  </si>
  <si>
    <t>875983350</t>
  </si>
  <si>
    <t>Bourání konstrukcí v odkopávkách a prokopávkách strojně s přemístěním suti na hromady na vzdálenost do 20 m nebo s naložením na dopravní prostředek z betonu prostého neprokládaného</t>
  </si>
  <si>
    <t>"práh P1" 22,0*0,7</t>
  </si>
  <si>
    <t>"práh P2" 30,0*0,7</t>
  </si>
  <si>
    <t>"Vybourání betonové patky pod dlažbou ve dně" 0,8*0,4*21,0</t>
  </si>
  <si>
    <t>11</t>
  </si>
  <si>
    <t>131251104</t>
  </si>
  <si>
    <t>Hloubení jam nezapažených v hornině třídy těžitelnosti I skupiny 3 objem do 500 m3 strojně</t>
  </si>
  <si>
    <t>-369908900</t>
  </si>
  <si>
    <t>Hloubení nezapažených jam a zářezů strojně s urovnáním dna do předepsaného profilu a spádu v hornině třídy těžitelnosti I skupiny 3 přes 100 do 500 m3</t>
  </si>
  <si>
    <t>"pro opevnění svahu LB" 54,6*0,5</t>
  </si>
  <si>
    <t>"pro opevnění svahu PB" 56,7*0,5</t>
  </si>
  <si>
    <t>"pro práh P2" 58,0*0,5</t>
  </si>
  <si>
    <t>"kamenný práh KP1" 4,5*0,8*0,6*0,5</t>
  </si>
  <si>
    <t>"kamenný práh KP2" 4,5*0,8*0,6*0,5</t>
  </si>
  <si>
    <t>"kamenný práh KP3" 4,8*0,8*0,6*0,5</t>
  </si>
  <si>
    <t>"kamenný práh KP4" 7,1*0,8*0,6*0,5</t>
  </si>
  <si>
    <t>"pro práh P1" (1,6*13,0 + 1,2*7,5+2,0*8,0)*0,5</t>
  </si>
  <si>
    <t>"vývar pod P1" (13,0*0,65*2,0-7,8)*0,5</t>
  </si>
  <si>
    <t xml:space="preserve">"Pozn. 50% skupina 3,  50% skupina 4"</t>
  </si>
  <si>
    <t>12</t>
  </si>
  <si>
    <t>131351104</t>
  </si>
  <si>
    <t>Hloubení jam nezapažených v hornině třídy těžitelnosti II skupiny 4 objem do 500 m3 strojně</t>
  </si>
  <si>
    <t>-1979370689</t>
  </si>
  <si>
    <t>Hloubení nezapažených jam a zářezů strojně s urovnáním dna do předepsaného profilu a spádu v hornině třídy těžitelnosti II skupiny 4 přes 100 do 500 m3</t>
  </si>
  <si>
    <t xml:space="preserve">"Pozn. 50% skupina 3,  50% skupina 4" 117,11</t>
  </si>
  <si>
    <t>13</t>
  </si>
  <si>
    <t>162251102</t>
  </si>
  <si>
    <t>Vodorovné přemístění přes 20 do 50 m výkopku/sypaniny z horniny třídy těžitelnosti I skupiny 1 až 3</t>
  </si>
  <si>
    <t>-1043566291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</si>
  <si>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</si>
  <si>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"ornice z mezideponie" 215,9*0,1</t>
  </si>
  <si>
    <t>"zemina pro zásyp -na mezideponii a zpět do zásypu" 138,14+138,14</t>
  </si>
  <si>
    <t>14</t>
  </si>
  <si>
    <t>167151101</t>
  </si>
  <si>
    <t>Nakládání výkopku z hornin třídy těžitelnosti I skupiny 1 až 3 do 100 m3</t>
  </si>
  <si>
    <t>1792888657</t>
  </si>
  <si>
    <t>Nakládání, skládání a překládání neulehlého výkopku nebo sypaniny strojně nakládání, množství do 100 m3, z horniny třídy těžitelnosti I, skupiny 1 až 3</t>
  </si>
  <si>
    <t>"ornice na mezideponii" 215,9*0,1</t>
  </si>
  <si>
    <t>"zemina pro zásyp" 138,14</t>
  </si>
  <si>
    <t>174151101</t>
  </si>
  <si>
    <t>Zásyp jam, šachet rýh nebo kolem objektů sypaninou se zhutněním</t>
  </si>
  <si>
    <t>1264217217</t>
  </si>
  <si>
    <t>Zásyp sypaninou z jakékoliv horniny strojně s uložením výkopku ve vrstvách se zhutněním jam, šachet, rýh nebo kolem objektů v těchto vykopávkách</t>
  </si>
  <si>
    <t xml:space="preserve">"pro opevnění svahu LB" 14,6 </t>
  </si>
  <si>
    <t xml:space="preserve">"pro opevnění svahu PB" 15,5 </t>
  </si>
  <si>
    <t xml:space="preserve">"pro práh P2" 58,0+21,0 </t>
  </si>
  <si>
    <t>"pro práh P1" 0,37*13+1,15*7,5+1,95*8,0</t>
  </si>
  <si>
    <t>16</t>
  </si>
  <si>
    <t>181411123</t>
  </si>
  <si>
    <t>Založení lučního trávníku výsevem pl do 1000 m2 ve svahu přes 1:2 do 1:1</t>
  </si>
  <si>
    <t>-1133735482</t>
  </si>
  <si>
    <t>Založení trávníku na půdě předem připravené plochy do 1000 m2 výsevem včetně utažení lučního na svahu přes 1:2 do 1:1</t>
  </si>
  <si>
    <t>17</t>
  </si>
  <si>
    <t>M</t>
  </si>
  <si>
    <t>00572474</t>
  </si>
  <si>
    <t>osivo směs travní krajinná-svahová</t>
  </si>
  <si>
    <t>kg</t>
  </si>
  <si>
    <t>753517025</t>
  </si>
  <si>
    <t>1416*0,02 'Přepočtené koeficientem množství</t>
  </si>
  <si>
    <t>18</t>
  </si>
  <si>
    <t>181451121</t>
  </si>
  <si>
    <t>Založení lučního trávníku výsevem pl přes 1000 m2 v rovině a ve svahu do 1:5</t>
  </si>
  <si>
    <t>-997544655</t>
  </si>
  <si>
    <t>Založení trávníku na půdě předem připravené plochy přes 1000 m2 výsevem včetně utažení lučního v rovině nebo na svahu do 1:5</t>
  </si>
  <si>
    <t>"Úprava ploch po zrušení zařízení staveniště, pozemků dotčených dočasným záborem" 500+700</t>
  </si>
  <si>
    <t>19</t>
  </si>
  <si>
    <t>181951111</t>
  </si>
  <si>
    <t>Úprava pláně v hornině třídy těžitelnosti I skupiny 1 až 3 bez zhutnění strojně</t>
  </si>
  <si>
    <t>-1582083033</t>
  </si>
  <si>
    <t>Úprava pláně vyrovnáním výškových rozdílů strojně v hornině třídy těžitelnosti I, skupiny 1 až 3 bez zhutnění</t>
  </si>
  <si>
    <t>20</t>
  </si>
  <si>
    <t>182111111</t>
  </si>
  <si>
    <t>Zpevnění svahu jutovou, kokosovou nebo plastovou rohoží přes 1:2 do 1:1</t>
  </si>
  <si>
    <t>-1985933449</t>
  </si>
  <si>
    <t>Zpevnění svahu jutovou, kokosovou nebo plastovou rohoží na svahu přes 1:2 do 1:1</t>
  </si>
  <si>
    <t>69321121</t>
  </si>
  <si>
    <t>georohož protierozní</t>
  </si>
  <si>
    <t>-882112330</t>
  </si>
  <si>
    <t>215,9*1,1 'Přepočtené koeficientem množství</t>
  </si>
  <si>
    <t>22</t>
  </si>
  <si>
    <t>182151111</t>
  </si>
  <si>
    <t>Svahování v zářezech v hornině třídy těžitelnosti I skupiny 1 až 3 strojně</t>
  </si>
  <si>
    <t>840610523</t>
  </si>
  <si>
    <t>Svahování trvalých svahů do projektovaných profilů strojně s potřebným přemístěním výkopku při svahování v zářezech v hornině třídy těžitelnosti I, skupiny 1 až 3</t>
  </si>
  <si>
    <t>"LB" 278,5</t>
  </si>
  <si>
    <t>"PB" 265,6</t>
  </si>
  <si>
    <t>23</t>
  </si>
  <si>
    <t>182351123</t>
  </si>
  <si>
    <t>Rozprostření ornice pl přes 100 do 500 m2 ve svahu přes 1:5 tl vrstvy do 200 mm strojně</t>
  </si>
  <si>
    <t>1084082620</t>
  </si>
  <si>
    <t>Rozprostření a urovnání ornice ve svahu sklonu přes 1:5 strojně při souvislé ploše přes 100 do 500 m2, tl. vrstvy do 200 mm</t>
  </si>
  <si>
    <t>24</t>
  </si>
  <si>
    <t>R01_2</t>
  </si>
  <si>
    <t xml:space="preserve">Převedení vody během realizace stavby </t>
  </si>
  <si>
    <t>kpl</t>
  </si>
  <si>
    <t>1679009037</t>
  </si>
  <si>
    <t xml:space="preserve">Zajištění převedení vody během realizace stavby </t>
  </si>
  <si>
    <t>"zajištění převedení vody během realizace stavby /platné pro všechny SO/"</t>
  </si>
  <si>
    <t>"zřízení ochranné nasazené jímky délky 9,5 m na vtoku do potrubí pro převádění vody, soustředění převáděné vody"</t>
  </si>
  <si>
    <t>"rozebrání nasazené jímky včetně likvidace"</t>
  </si>
  <si>
    <t>"zřízení ochranné zemní hrázky ze zemin vhodných do hrázky na konci potrubí pro převádění vody, rozebrání hrázky včetně likvidace zeminy"</t>
  </si>
  <si>
    <t>"provizorní zatrubnění pro převádění vody včetně podpěrné konstrukce dle zvolené technologie zhotovitele"</t>
  </si>
  <si>
    <t>"zajištění čerpání vody a pohotovostní čerpací soupravy během stavby"</t>
  </si>
  <si>
    <t>"specifikace navrženého převádění vody viz příloha D.1.1 Technická zpráva"</t>
  </si>
  <si>
    <t>25</t>
  </si>
  <si>
    <t>R01_3</t>
  </si>
  <si>
    <t>Odstranění zpevnění svahu protierozní rohoží včetně likvidace</t>
  </si>
  <si>
    <t>2029743651</t>
  </si>
  <si>
    <t>"Odstranění zpevnění svahu protierozní rohoží včetně likvidace v souladu s platnou legislativou"</t>
  </si>
  <si>
    <t>26</t>
  </si>
  <si>
    <t>R01_4</t>
  </si>
  <si>
    <t>Likvidace přebytečné zeminy a kamene na skládku, včetně naložení, uložení a poplatků za skládku</t>
  </si>
  <si>
    <t>930094798</t>
  </si>
  <si>
    <t>Likvidace přebytečného materiálu na skládku, včetně naložení, uložení a poplatků za skládku</t>
  </si>
  <si>
    <t xml:space="preserve">"odvoz přebytečného vykopaného materiálu (zemina, kámen) na skládku včetně souvisejících činností (naložení, přemístění, uložení)" </t>
  </si>
  <si>
    <t>"a poplatků v souladu s platnou legislativou"</t>
  </si>
  <si>
    <t>117,11+117,11-138,14</t>
  </si>
  <si>
    <t>Svislé a kompletní konstrukce</t>
  </si>
  <si>
    <t>27</t>
  </si>
  <si>
    <t>321321116</t>
  </si>
  <si>
    <t>Konstrukce vodních staveb ze ŽB mrazuvzdorného tř. C 30/37</t>
  </si>
  <si>
    <t>1047795660</t>
  </si>
  <si>
    <t>Konstrukce vodních staveb z betonu přehrad, jezů a plavebních komor, spodní stavby vodních elektráren, jader přehrad, odběrných věží a výpustných zařízení, opěrných zdí, šachet, šachtic a ostatních konstrukcí železového pro prostředí s mrazovými cykly tř. C 30/37</t>
  </si>
  <si>
    <t xml:space="preserve">"práh P1 - Beton C30/37 XF3 XC4 XA2" 22,0*0,7 </t>
  </si>
  <si>
    <t>28</t>
  </si>
  <si>
    <t>321351010</t>
  </si>
  <si>
    <t>Bednění konstrukcí vodních staveb rovinné - zřízení</t>
  </si>
  <si>
    <t>-1687260349</t>
  </si>
  <si>
    <t xml:space="preserve">Bednění konstrukcí z betonu prostého nebo železového vodních staveb  přehrad, jezů a plavebních komor, spodní stavby vodních elektráren, jader přehrad, odběrných věží a výpustných zařízení, opěrných zdí, šachet, šachtic a ostatních konstrukcí zřízení ploch rovinných</t>
  </si>
  <si>
    <t>"práh P1" 22,0*2+1,4*0,7*2+3,9*0,7+3,2*0,7</t>
  </si>
  <si>
    <t>29</t>
  </si>
  <si>
    <t>321352010</t>
  </si>
  <si>
    <t>Bednění konstrukcí vodních staveb rovinné - odstranění</t>
  </si>
  <si>
    <t>-1689489095</t>
  </si>
  <si>
    <t xml:space="preserve">Bednění konstrukcí z betonu prostého nebo železového vodních staveb  přehrad, jezů a plavebních komor, spodní stavby vodních elektráren, jader přehrad, odběrných věží a výpustných zařízení, opěrných zdí, šachet, šachtic a ostatních konstrukcí odstranění ploch rovinných</t>
  </si>
  <si>
    <t>30</t>
  </si>
  <si>
    <t>321366111</t>
  </si>
  <si>
    <t>Výztuž železobetonových konstrukcí vodních staveb z oceli 10 505 D do 12 mm</t>
  </si>
  <si>
    <t>t</t>
  </si>
  <si>
    <t>-1766645122</t>
  </si>
  <si>
    <t xml:space="preserve">Výztuž železobetonových konstrukcí vodních staveb  přehrad, jezů a plavebních komor, spodní stavby vodních elektráren, jader přehrad, odběrných věží a výpustných zařízení, opěrných zdí, šachet, šachtic a ostatních konstrukcí jednotlivé pruty průměru do 12 mm, z oceli 10 505 (R) nebo BSt 500</t>
  </si>
  <si>
    <t>"práh P1" 14,6*10*1,6*0,89*1,1/1000</t>
  </si>
  <si>
    <t>31</t>
  </si>
  <si>
    <t>321368211</t>
  </si>
  <si>
    <t>Výztuž železobetonových konstrukcí vodních staveb ze svařovaných sítí</t>
  </si>
  <si>
    <t>365832001</t>
  </si>
  <si>
    <t xml:space="preserve">Výztuž železobetonových konstrukcí vodních staveb  přehrad, jezů a plavebních komor, spodní stavby vodních elektráren, jader přehrad, odběrných věží a výpustných zařízení, opěrných zdí, šachet, šachtic a ostatních konstrukcí svařované sítě z ocelových tažených drátů jakéhokoliv druhu oceli jakéhokoliv průměru a roztečí</t>
  </si>
  <si>
    <t>"práh P1" (22,0*2+1,4*0,7*2)*1,4*12,34*1,1/1000</t>
  </si>
  <si>
    <t>Vodorovné konstrukce</t>
  </si>
  <si>
    <t>32</t>
  </si>
  <si>
    <t>451315115</t>
  </si>
  <si>
    <t>Podkladní nebo výplňová vrstva z betonu C 16/20 tl do 100 mm</t>
  </si>
  <si>
    <t>209820960</t>
  </si>
  <si>
    <t xml:space="preserve">Podkladní a výplňové vrstvy z betonu prostého  tloušťky do 100 mm, z betonu C 16/20</t>
  </si>
  <si>
    <t>"Práh P1" 0,9*15,0</t>
  </si>
  <si>
    <t>33</t>
  </si>
  <si>
    <t>451576121</t>
  </si>
  <si>
    <t>Podkladní a výplňová vrstva ze štěrkopísku tl do 200 mm</t>
  </si>
  <si>
    <t>-359746026</t>
  </si>
  <si>
    <t xml:space="preserve">Podkladní a výplňová vrstva z kameniva  tloušťky do 200 mm ze štěrkopísku</t>
  </si>
  <si>
    <t>"práh P1" 15,5*1,6</t>
  </si>
  <si>
    <t>34</t>
  </si>
  <si>
    <t>452218010</t>
  </si>
  <si>
    <t>Zajišťovací práh z upraveného lomového kamene na sucho</t>
  </si>
  <si>
    <t>1270085896</t>
  </si>
  <si>
    <t xml:space="preserve">Zajišťovací práh z upraveného lomového kamene  na dně a ve svahu melioračních kanálů, s patkami nebo bez patek s dlažbovitou úpravou viditelných ploch na sucho</t>
  </si>
  <si>
    <t>"KP1"4,5*0,8*0,6</t>
  </si>
  <si>
    <t>"KP2" 4,5*0,8*0,6</t>
  </si>
  <si>
    <t>"KP3" 4,8*0,8*0,6</t>
  </si>
  <si>
    <t>"KP4" 7,1*0,8*0,6</t>
  </si>
  <si>
    <t>35</t>
  </si>
  <si>
    <t>457532112</t>
  </si>
  <si>
    <t>Filtrační vrstvy z hrubého drceného kameniva se zhutněním frakce od 16 až 63 do 32 až 63 mm</t>
  </si>
  <si>
    <t>548014864</t>
  </si>
  <si>
    <t xml:space="preserve">Filtrační vrstvy jakékoliv tloušťky a sklonu  z hrubého drceného kameniva se zhutněním do 10 pojezdů/m3, frakce od 16-63 do 32-63 mm</t>
  </si>
  <si>
    <t xml:space="preserve">"LB" 278,5*0,1 </t>
  </si>
  <si>
    <t>"PB" 265,6*0,1</t>
  </si>
  <si>
    <t>"práh P1 - vývar" 13,0*0,15*2,0</t>
  </si>
  <si>
    <t>36</t>
  </si>
  <si>
    <t>462512270</t>
  </si>
  <si>
    <t>Zához z lomového kamene s proštěrkováním z terénu hmotnost do 200 kg</t>
  </si>
  <si>
    <t>-1087412462</t>
  </si>
  <si>
    <t xml:space="preserve">Zához z lomového kamene neupraveného záhozového  s proštěrkováním z terénu, hmotnosti jednotlivých kamenů do 200 kg</t>
  </si>
  <si>
    <t xml:space="preserve">"LB 50-80 kg - VPŘ1" 0,5*34,3 </t>
  </si>
  <si>
    <t xml:space="preserve">"PB 50-80 kg - VPŘ1" 0,5*31,5 </t>
  </si>
  <si>
    <t>"dno 50-80 kg - VPŘ2" 2,1*21,4</t>
  </si>
  <si>
    <t>"vývar - práh P1 80-200kg" 13,0</t>
  </si>
  <si>
    <t>37</t>
  </si>
  <si>
    <t>462519002</t>
  </si>
  <si>
    <t>Příplatek za urovnání ploch záhozu z lomového kamene hmotnost do 200 kg</t>
  </si>
  <si>
    <t>1128532153</t>
  </si>
  <si>
    <t xml:space="preserve">Zához z lomového kamene neupraveného záhozového  Příplatek k cenám za urovnání viditelných ploch záhozu z kamene, hmotnosti jednotlivých kamenů do 200 kg</t>
  </si>
  <si>
    <t>1,65*(34,3+31,5)+4,5*21,4</t>
  </si>
  <si>
    <t>"vývar - práh P1" 13,0*2,0</t>
  </si>
  <si>
    <t>38</t>
  </si>
  <si>
    <t>463212111</t>
  </si>
  <si>
    <t>Rovnanina z lomového kamene upraveného s vyklínováním spár úlomky kamene</t>
  </si>
  <si>
    <t>855361019</t>
  </si>
  <si>
    <t xml:space="preserve">Rovnanina z lomového kamene upraveného, tříděného  jakékoliv tloušťky rovnaniny s vyklínováním spár a dutin úlomky kamene</t>
  </si>
  <si>
    <t>"LB" 192,2</t>
  </si>
  <si>
    <t>"PB" 188,6</t>
  </si>
  <si>
    <t>39</t>
  </si>
  <si>
    <t>463212191</t>
  </si>
  <si>
    <t>Příplatek za vypracováni líce rovnaniny</t>
  </si>
  <si>
    <t>1641181756</t>
  </si>
  <si>
    <t xml:space="preserve">Rovnanina z lomového kamene upraveného, tříděného  Příplatek k cenám za vypracování líce</t>
  </si>
  <si>
    <t>"LB" 314,5</t>
  </si>
  <si>
    <t>"PB" 301,1</t>
  </si>
  <si>
    <t>40</t>
  </si>
  <si>
    <t>R01_5</t>
  </si>
  <si>
    <t>Prolití konstrukce z kamené rovnaniny betonem</t>
  </si>
  <si>
    <t>849594476</t>
  </si>
  <si>
    <t xml:space="preserve">"Prolití konstrukce z kamenné rovnaniny betonem C30/37 XF3 XC4 XA2 Dmax 16 mm" </t>
  </si>
  <si>
    <t>"Pozn. beton do 2/3 tlouštky rovnaniny, včetně upěchování betonu mezi kameny a očištění povrchu kamenů"</t>
  </si>
  <si>
    <t>"úsek mezi prahem P1 a odběrným potrubím do LMG - svah LB" (8,5+9,0)*0,3</t>
  </si>
  <si>
    <t>"úsek mezi řezem 1 a 2 - svahy LB+PB" 26,0*0,3+25*0,3+7,1*0,8*0,8*0,3</t>
  </si>
  <si>
    <t>41</t>
  </si>
  <si>
    <t>R01_6</t>
  </si>
  <si>
    <t>Kamenické práce - příplatek za kamenické opracování lomového kamene pro kamennou rovnaninu</t>
  </si>
  <si>
    <t>1495300204</t>
  </si>
  <si>
    <t>"Pozn. příplatek za detailní opracování kamene v místě navazujících konstrukcí"</t>
  </si>
  <si>
    <t>"Napojení rovnaniny v místě stávajících betonových šachet /v úseku mezi řezem 1 a řezem 2/ v horní části svahu LB+PB" 4,0*1,0*0,6*2</t>
  </si>
  <si>
    <t>"Napojení rovnaniny v místě úpravy stávajících výustí – úprava výustě 1 – 4" 2,5*2,5*0,6*4</t>
  </si>
  <si>
    <t xml:space="preserve">"Napojení rovnaniny v místě úpravy stávajícího vtokového potrubí do LMG, betonového soklu LMG a schodiště" 8,5+9,0 </t>
  </si>
  <si>
    <t>Ostatní konstrukce a práce, bourání</t>
  </si>
  <si>
    <t>42</t>
  </si>
  <si>
    <t>R01_7</t>
  </si>
  <si>
    <t>Přeložka NN vedení</t>
  </si>
  <si>
    <t>188346615</t>
  </si>
  <si>
    <t>"Kompletní dodávka a montáž přeložky podzemního vedení NN /napájení čerpadla studny" v celkové délce 6,0 m v rozsahu dle PD"</t>
  </si>
  <si>
    <t>"přerušení stávajícího kabelu před konstrukcí prahu, osazení kabelu v délce 6,0 m v nové trase s napojením na stávající kabel,"</t>
  </si>
  <si>
    <t>"pomocí kabelové zemní spojky /do 1 kV/, IPX8. Vzorový příčný řez uložení kabelu je ve výkresové části PD"</t>
  </si>
  <si>
    <t>43</t>
  </si>
  <si>
    <t>R01_8</t>
  </si>
  <si>
    <t>Vzdouvací konstrukce prahu P1</t>
  </si>
  <si>
    <t>-1928345671</t>
  </si>
  <si>
    <t>Vzdouvací konstrukce</t>
  </si>
  <si>
    <t>"Kompletní dodávka a montáž vzdouvací konstrukce dle specifikace materiálu"</t>
  </si>
  <si>
    <t>"viz. D.1.1 Technická zpráva a výkresová dokumentace"</t>
  </si>
  <si>
    <t>"součástí položky je mimo jiné hutní materiál včetně zámečnických prací a povrchové úpravy, dřevěné hranoly včetně opracování,"</t>
  </si>
  <si>
    <t>"výpalky včetně zámečnických prací a povrchové úpravy, spojovací materiál"</t>
  </si>
  <si>
    <t>44</t>
  </si>
  <si>
    <t>R01_9</t>
  </si>
  <si>
    <t>Rozebrání potrubí pro rybí útulky</t>
  </si>
  <si>
    <t>-86700968</t>
  </si>
  <si>
    <t xml:space="preserve">"Rozebrání potrubí DN300 dl.1,0 m pro rybí útulky včetně likvidace v souladu se zákonem - celkem 10 ks" 1 </t>
  </si>
  <si>
    <t>45</t>
  </si>
  <si>
    <t>R01_10</t>
  </si>
  <si>
    <t xml:space="preserve">Rozebrání dřevěné vzdouvací konstrukce </t>
  </si>
  <si>
    <t>172645233</t>
  </si>
  <si>
    <t>"Rozebrání dřevěné vzdouvací konstrukce včetně likvidace v souladu se zákonem" 1</t>
  </si>
  <si>
    <t>46</t>
  </si>
  <si>
    <t>R01_11</t>
  </si>
  <si>
    <t>Provizorní příjezd na staveniště</t>
  </si>
  <si>
    <t>-77601677</t>
  </si>
  <si>
    <t>Provizorní vjezd na staveniště</t>
  </si>
  <si>
    <t>"Zpevněný přejezd podzemního vedení vodovodu a vjezdu z asfaltového povrchu na zatravněnou plochu – osazení silničních panelů 300/200/21,5 cm,"</t>
  </si>
  <si>
    <t>"do lože z kameniva tl. 100 mm + geotextilie 400 g/m2 v rozsahu dle PD – 40 m2,"</t>
  </si>
  <si>
    <t>"po dokončení stavby odstranění provizorního sjezdu – rozebrání panelů a likvidace lože z kameniva včetně geotextilie"</t>
  </si>
  <si>
    <t>"lokální zpevnění stávajícího povrchu příjezdové cesty v místě příjezdu na pravý břeh"</t>
  </si>
  <si>
    <t>"uvedení dotčených povrchů do původního stavu"</t>
  </si>
  <si>
    <t>47</t>
  </si>
  <si>
    <t>R01_12</t>
  </si>
  <si>
    <t xml:space="preserve">Úprava vyústění č.1 </t>
  </si>
  <si>
    <t>-694333365</t>
  </si>
  <si>
    <t xml:space="preserve">"Úprava vyústění č.1 v rozsahu dle předpisu projektové dokumentace-D.1.1 Technická zpráva, D.1.12 Úprava stávajících výustí" 1 </t>
  </si>
  <si>
    <t>48</t>
  </si>
  <si>
    <t>R01_13</t>
  </si>
  <si>
    <t xml:space="preserve">Úprava vyústění č.2 </t>
  </si>
  <si>
    <t>-1590299152</t>
  </si>
  <si>
    <t>Úprava vyústění č.2</t>
  </si>
  <si>
    <t xml:space="preserve">"Úprava vyústění č.2 v rozsahu dle předpisu projektové dokumentace-D.1.1 Technická zpráva, D.1.12 Úprava stávajících výustí" 1 </t>
  </si>
  <si>
    <t>49</t>
  </si>
  <si>
    <t>R01_14</t>
  </si>
  <si>
    <t>Úprava vyústění č.3</t>
  </si>
  <si>
    <t>-1801559589</t>
  </si>
  <si>
    <t xml:space="preserve">"Úprava vyústění č.3 v rozsahu dle předpisu projektové dokumentace-D.1.1 Technická zpráva, D.1.12 Úprava stávajících výustí" 1 </t>
  </si>
  <si>
    <t>50</t>
  </si>
  <si>
    <t>R01_15</t>
  </si>
  <si>
    <t>Úprava vyústění č.4</t>
  </si>
  <si>
    <t>707098778</t>
  </si>
  <si>
    <t xml:space="preserve">"Úprava vyústění č.4 v rozsahu dle předpisu projektové dokumentace-D.1.1 Technická zpráva, D.1.12 Úprava stávajících výustí" 1 </t>
  </si>
  <si>
    <t>997</t>
  </si>
  <si>
    <t>Přesun sutě</t>
  </si>
  <si>
    <t>51</t>
  </si>
  <si>
    <t>R01_16</t>
  </si>
  <si>
    <t>Likvidace vybouraných hmot a suti - beton</t>
  </si>
  <si>
    <t>434023685</t>
  </si>
  <si>
    <t>"v souladu se zákonem o odpadech v platném znění včetně naložení, přemístění, uložení a poplatku za skládku"</t>
  </si>
  <si>
    <t>"113107232" 588,2*0,625</t>
  </si>
  <si>
    <t>"129951121" 43,12*2,2</t>
  </si>
  <si>
    <t>52</t>
  </si>
  <si>
    <t>R01_17</t>
  </si>
  <si>
    <t xml:space="preserve">Likvidace vybouraných hmot - směsný stavební a demoliční </t>
  </si>
  <si>
    <t>-418707594</t>
  </si>
  <si>
    <t>"výplňový materiál z dlažby-30% objemu stávající dlažby" 176,46*0,3*1,9</t>
  </si>
  <si>
    <t>53</t>
  </si>
  <si>
    <t>R01_18</t>
  </si>
  <si>
    <t>Likvidace vybouraných hmot - kamenivo</t>
  </si>
  <si>
    <t>1116486610</t>
  </si>
  <si>
    <t>"113107221" 588,2*0,17</t>
  </si>
  <si>
    <t>998</t>
  </si>
  <si>
    <t>Přesun hmot</t>
  </si>
  <si>
    <t>54</t>
  </si>
  <si>
    <t>998332011</t>
  </si>
  <si>
    <t>Přesun hmot pro úpravy vodních toků a kanály</t>
  </si>
  <si>
    <t>1852934758</t>
  </si>
  <si>
    <t xml:space="preserve">Přesun hmot pro úpravy vodních toků a kanály, hráze rybníků apod.  dopravní vzdálenost do 500 m</t>
  </si>
  <si>
    <t>02 - SO 02 Oprava objektu LMG</t>
  </si>
  <si>
    <t xml:space="preserve">    5 - Komunikace pozemní</t>
  </si>
  <si>
    <t xml:space="preserve">    6 - Úpravy povrchů, podlahy a osazování výplní</t>
  </si>
  <si>
    <t>PSV - Práce a dodávky PSV</t>
  </si>
  <si>
    <t xml:space="preserve">    711 - Izolace proti vodě, vlhkosti a plynům</t>
  </si>
  <si>
    <t xml:space="preserve">    741 - Elektroinstalace - silnoproud</t>
  </si>
  <si>
    <t xml:space="preserve">    764 - Konstrukce klempířské</t>
  </si>
  <si>
    <t xml:space="preserve">    765 - Krytina skládaná</t>
  </si>
  <si>
    <t xml:space="preserve">    783 - Dokončovací práce - nátěry</t>
  </si>
  <si>
    <t>113106123</t>
  </si>
  <si>
    <t>Rozebrání dlažeb ze zámkových dlaždic komunikací pro pěší ručně</t>
  </si>
  <si>
    <t>-1733350275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</si>
  <si>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</si>
  <si>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>"oprava zpevněné plochy před objektem LMG" 9,0</t>
  </si>
  <si>
    <t>113204111</t>
  </si>
  <si>
    <t>Vytrhání obrub záhonových</t>
  </si>
  <si>
    <t>m</t>
  </si>
  <si>
    <t>-1996266793</t>
  </si>
  <si>
    <t xml:space="preserve">Vytrhání obrub  s vybouráním lože, s přemístěním hmot na skládku na vzdálenost do 3 m nebo s naložením na dopravní prostředek záhonových</t>
  </si>
  <si>
    <t>131213701</t>
  </si>
  <si>
    <t>Hloubení nezapažených jam v soudržných horninách třídy těžitelnosti I skupiny 3 ručně</t>
  </si>
  <si>
    <t>-1083049018</t>
  </si>
  <si>
    <t>Hloubení nezapažených jam ručně s urovnáním dna do předepsaného profilu a spádu v hornině třídy těžitelnosti I skupiny 3 soudržných</t>
  </si>
  <si>
    <t>"oprava objektu LMG" 1,5*0,85+0,34*1,95+0,58*1,5+8*0,15</t>
  </si>
  <si>
    <t>139911121</t>
  </si>
  <si>
    <t>Bourání kcí v hloubených vykopávkách ze zdiva z betonu prostého ručně</t>
  </si>
  <si>
    <t>-602948834</t>
  </si>
  <si>
    <t>Bourání konstrukcí v hloubených vykopávkách ručně s přemístěním suti na hromady na vzdálenost do 20 m nebo s naložením na dopravní prostředek z betonu prostého neprokládaného</t>
  </si>
  <si>
    <t>"oprava schodiště" 0,6*0,2*1,2+6,7*0,2*0,6+6,7*0,35*0,6+2,0*0,85</t>
  </si>
  <si>
    <t>"výměna vtokového potrubí do objektu LMG" 0,5*0,5*2,7</t>
  </si>
  <si>
    <t>"oprava zpevněné plochy před objektem LMG-betonový práh" 2,42*0,15*0,3</t>
  </si>
  <si>
    <t>174111101</t>
  </si>
  <si>
    <t>Zásyp jam, šachet rýh nebo kolem objektů sypaninou se zhutněním ručně</t>
  </si>
  <si>
    <t>1987403646</t>
  </si>
  <si>
    <t>Zásyp sypaninou z jakékoliv horniny ručně s uložením výkopku ve vrstvách se zhutněním jam, šachet, rýh nebo kolem objektů v těchto vykopávkách</t>
  </si>
  <si>
    <t>"oprava objektu LMG" 0,28*1,95+0,45*1,5</t>
  </si>
  <si>
    <t>R02_1</t>
  </si>
  <si>
    <t>-1972840346</t>
  </si>
  <si>
    <t>4,01-1,22</t>
  </si>
  <si>
    <t>375958375</t>
  </si>
  <si>
    <t xml:space="preserve">"oprava schodiště - základ v patě" 0,6*0,8*2,82 </t>
  </si>
  <si>
    <t xml:space="preserve">"oprava schodiště - obruby" 0,2*0,6*6,7+0,35*0,6*6,7+0,2*0,6*6,7 </t>
  </si>
  <si>
    <t xml:space="preserve">"oprava schodiště - stupnice" 2,0*0,85 </t>
  </si>
  <si>
    <t>"oprava schodiště - základ nahoře" 0,3*0,7*0,85+0,35*0,7*0,75</t>
  </si>
  <si>
    <t>"oprava zpevněné plochy před objektem LMG - betonový základ" 0,2*0,7*2,06</t>
  </si>
  <si>
    <t>"oprava zpevněné plochy před objektem LMG - betonový práh" 0,15*0,55*0,4</t>
  </si>
  <si>
    <t>-690122049</t>
  </si>
  <si>
    <t>"oprava schodiště - základ v patě" (0,6*0,8+0,8*2,82)*2</t>
  </si>
  <si>
    <t>"oprava schodiště - obruby" 0,6*6,7*4</t>
  </si>
  <si>
    <t>"oprava schodiště - stupnice" 21*0,165</t>
  </si>
  <si>
    <t>"oprava schodiště - základ nahoře" (0,75+1,2+0,3+0,85+0,4+0,35)*0,7</t>
  </si>
  <si>
    <t>"výměna vtokového potrubí do objektu LMG" 0,5*4*2,7*1,4</t>
  </si>
  <si>
    <t xml:space="preserve">"oprava zpevněné plochy před objektem LMG - betonový základ" (0,2+2,06)*2*0,7 </t>
  </si>
  <si>
    <t>"oprava zpevněné plochy před objektem LMG - betonový práh" (0,15+0,55)*2*0,4</t>
  </si>
  <si>
    <t>-1957665288</t>
  </si>
  <si>
    <t>-1638476722</t>
  </si>
  <si>
    <t>"oprava schodiště - základ v patě" 2,82*1,2*10*0,89*1,1/1000</t>
  </si>
  <si>
    <t>-1929762532</t>
  </si>
  <si>
    <t>"oprava schodiště - základ v patě" 0,8*2,82*2*1,4*12,34*1,1/1000</t>
  </si>
  <si>
    <t>"oprava schodiště - obruby" 0,6*3*6,7*1,4*12,34*1,1/1000</t>
  </si>
  <si>
    <t>"oprava schodiště - stupnice" 0,85*7,2*1,4*12,34*1,1/1000</t>
  </si>
  <si>
    <t>"oprava schodiště - základ nahoře" (0,75+1,2+0,85+0,4)*0,7*1,4*12,34*1,1/1000</t>
  </si>
  <si>
    <t>"výměna vtokového potrubí do objektu LMG" 0,5*4*2,7*1,4*12,34*1,1/1000</t>
  </si>
  <si>
    <t>"oprava zpevněné plochy před objektem LMG - betonový základ" 0,7*2,06*2*1,4*12,34*1,1/1000</t>
  </si>
  <si>
    <t>"oprava zpevněné plochy před objektem LMG - betonový práh" 0,4*0,55*1,4*12,34*1,1/1000</t>
  </si>
  <si>
    <t>259750107</t>
  </si>
  <si>
    <t xml:space="preserve">"oprava schodiště - základ v patě" 0,8*3,0 </t>
  </si>
  <si>
    <t>"oprava schodiště - obruby, stupnice" 1,6*7,2+0,85*7,2</t>
  </si>
  <si>
    <t>"oprava schodiště - základ nahoře" 0,5*0,85+0,45*0,75</t>
  </si>
  <si>
    <t>"výměna vtokového potrubí do objektu LMG" 0,7*2,7</t>
  </si>
  <si>
    <t xml:space="preserve">"oprava zpevněné plochy před objektem LMG - betonový základ" 0,4*2,1 </t>
  </si>
  <si>
    <t>"oprava zpevněné plochy před objektem LMG - betonový práh" 0,35*0,65</t>
  </si>
  <si>
    <t>2090715985</t>
  </si>
  <si>
    <t>"oprava schodiště - základ v patě" 1,3*3,6</t>
  </si>
  <si>
    <t>"oprava schodiště - základ nahoře" 0,7*0,85+0,7*0,75</t>
  </si>
  <si>
    <t>"oprava zpevněné plochy před objektem LMG - betonový základ" 0,6*2,1</t>
  </si>
  <si>
    <t>Komunikace pozemní</t>
  </si>
  <si>
    <t>564750001</t>
  </si>
  <si>
    <t>Podklad z kameniva hrubého drceného vel. 8-16 mm plochy do 100 m2 tl 150 mm</t>
  </si>
  <si>
    <t>1620245231</t>
  </si>
  <si>
    <t>Podklad nebo kryt z kameniva hrubého drceného vel. 8-16 mm s rozprostřením a zhutněním plochy jednotlivě do 100 m2, po zhutnění tl. 150 mm</t>
  </si>
  <si>
    <t>"oprava zpevněné plochy před objektem LMG" 8,0</t>
  </si>
  <si>
    <t>596211110</t>
  </si>
  <si>
    <t>Kladení zámkové dlažby komunikací pro pěší ručně tl 60 mm skupiny A pl do 50 m2</t>
  </si>
  <si>
    <t>1949529454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</si>
  <si>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do 50 m2</t>
  </si>
  <si>
    <t>59245015</t>
  </si>
  <si>
    <t>dlažba zámková tvaru I 200x165x60mm přírodní</t>
  </si>
  <si>
    <t>368308678</t>
  </si>
  <si>
    <t>8*1,03 'Přepočtené koeficientem množství</t>
  </si>
  <si>
    <t>Úpravy povrchů, podlahy a osazování výplní</t>
  </si>
  <si>
    <t>622131121</t>
  </si>
  <si>
    <t>Penetrační nátěr vnějších stěn nanášený ručně</t>
  </si>
  <si>
    <t>-1840725150</t>
  </si>
  <si>
    <t xml:space="preserve">Podkladní a spojovací vrstva vnějších omítaných ploch  penetrace nanášená ručně stěn</t>
  </si>
  <si>
    <t>"oprava soklu" 8,0</t>
  </si>
  <si>
    <t>622142001</t>
  </si>
  <si>
    <t>Potažení vnějších stěn sklovláknitým pletivem vtlačeným do tenkovrstvé hmoty</t>
  </si>
  <si>
    <t>661161150</t>
  </si>
  <si>
    <t xml:space="preserve">Potažení vnějších ploch pletivem  v ploše nebo pruzích, na plném podkladu sklovláknitým vtlačením do tmelu stěn</t>
  </si>
  <si>
    <t>"oprava fasády" 24,0</t>
  </si>
  <si>
    <t>622151021</t>
  </si>
  <si>
    <t>Penetrační akrylátový nátěr vnějších mozaikových tenkovrstvých omítek stěn</t>
  </si>
  <si>
    <t>449092693</t>
  </si>
  <si>
    <t>Penetrační nátěr vnějších pastovitých tenkovrstvých omítek mozaikových akrylátový stěn</t>
  </si>
  <si>
    <t>622511112</t>
  </si>
  <si>
    <t>Tenkovrstvá akrylátová mozaiková střednězrnná omítka vnějších stěn</t>
  </si>
  <si>
    <t>-1947724201</t>
  </si>
  <si>
    <t xml:space="preserve">Omítka tenkovrstvá akrylátová vnějších ploch  probarvená bez penetrace mozaiková střednězrnná stěn</t>
  </si>
  <si>
    <t>"oprava soklu"</t>
  </si>
  <si>
    <t>"barva šedivá" 8,0</t>
  </si>
  <si>
    <t>74</t>
  </si>
  <si>
    <t>622531022</t>
  </si>
  <si>
    <t>Tenkovrstvá silikonová zrnitá omítka zrnitost 2,0 mm vnějších stěn</t>
  </si>
  <si>
    <t>-1565979880</t>
  </si>
  <si>
    <t xml:space="preserve">Omítka tenkovrstvá silikonová vnějších ploch  probarvená bez penetrace zatíraná (škrábaná), zrnitost 2,0 mm stěn</t>
  </si>
  <si>
    <t>629995101</t>
  </si>
  <si>
    <t>Očištění vnějších ploch tlakovou vodou</t>
  </si>
  <si>
    <t>581563382</t>
  </si>
  <si>
    <t>Očištění vnějších ploch tlakovou vodou omytím</t>
  </si>
  <si>
    <t>R02_2</t>
  </si>
  <si>
    <t>Vyrovnávací vrstva vnějších stěn</t>
  </si>
  <si>
    <t>-183951387</t>
  </si>
  <si>
    <t>"minerální výztužná stěrková hmota vyztužená vlákny pro vnější stěny" 8.0</t>
  </si>
  <si>
    <t xml:space="preserve">"montáž včetně dodávky materiálu" </t>
  </si>
  <si>
    <t>71</t>
  </si>
  <si>
    <t>916331112</t>
  </si>
  <si>
    <t>Osazení zahradního obrubníku betonového do lože z betonu s boční opěrou</t>
  </si>
  <si>
    <t>-1639540777</t>
  </si>
  <si>
    <t>Osazení zahradního obrubníku betonového s ložem tl. od 50 do 100 mm z betonu prostého tř. C 12/15 s boční opěrou z betonu prostého tř. C 12/15</t>
  </si>
  <si>
    <t>"oprava zpevněné plochy před objektem LMG" 6,1</t>
  </si>
  <si>
    <t>72</t>
  </si>
  <si>
    <t>59217036</t>
  </si>
  <si>
    <t>obrubník betonový parkový přírodní 500x80x250mm</t>
  </si>
  <si>
    <t>-939622653</t>
  </si>
  <si>
    <t>941111111</t>
  </si>
  <si>
    <t>Montáž lešení řadového trubkového lehkého s podlahami zatížení do 200 kg/m2 š od 0,6 do 0,9 m v do 10 m</t>
  </si>
  <si>
    <t>-1544879615</t>
  </si>
  <si>
    <t xml:space="preserve">Montáž lešení řadového trubkového lehkého pracovního s podlahami  s provozním zatížením tř. 3 do 200 kg/m2 šířky tř. W06 od 0,6 do 0,9 m, výšky do 10 m</t>
  </si>
  <si>
    <t>"oprava fasády" 10</t>
  </si>
  <si>
    <t>941111211</t>
  </si>
  <si>
    <t>Příplatek k lešení řadovému trubkovému lehkému s podlahami š 0,9 m v 10 m za první a ZKD den použití</t>
  </si>
  <si>
    <t>-404050696</t>
  </si>
  <si>
    <t xml:space="preserve">Montáž lešení řadového trubkového lehkého pracovního s podlahami  s provozním zatížením tř. 3 do 200 kg/m2 Příplatek za první a každý další den použití lešení k ceně -1111</t>
  </si>
  <si>
    <t>"oprava fasády" 10*30</t>
  </si>
  <si>
    <t>941111811</t>
  </si>
  <si>
    <t>Demontáž lešení řadového trubkového lehkého s podlahami zatížení do 200 kg/m2 š přes 0,6 do 0,9 m v do 10 m</t>
  </si>
  <si>
    <t>1112666548</t>
  </si>
  <si>
    <t xml:space="preserve">Demontáž lešení řadového trubkového lehkého pracovního s podlahami  s provozním zatížením tř. 3 do 200 kg/m2 šířky tř. W06 od 0,6 do 0,9 m, výšky do 10 m</t>
  </si>
  <si>
    <t>978036191</t>
  </si>
  <si>
    <t>Otlučení (osekání) cementových omítek vnějších ploch v rozsahu přes 50 do 100 %</t>
  </si>
  <si>
    <t>-1762562628</t>
  </si>
  <si>
    <t>Otlučení cementových omítek vnějších ploch s vyškrabáním spar zdiva a s očištěním povrchu, v rozsahu přes 80 do 100 %</t>
  </si>
  <si>
    <t>R02_3</t>
  </si>
  <si>
    <t>Dodávka a montáž ocelového profilu U160x60x5</t>
  </si>
  <si>
    <t>-1006152499</t>
  </si>
  <si>
    <t>"Kompletní dodávka a montáž ocelového profilu dle specifikace materiálu"</t>
  </si>
  <si>
    <t>"Ocelový profil pozinkovaný jeklový otevřený průřez U rovnoramenný U160x60x5mm,"</t>
  </si>
  <si>
    <t>"včetně kotvení do betonové konstrukce a provedení otvorů pro ukotvení dubové fošny – délka 4,2m"</t>
  </si>
  <si>
    <t>"součástí položky je mimo jiné hutní materiál včetně zámečnických prací, povrchové úpravy a spojovací materiál"</t>
  </si>
  <si>
    <t>R02_4</t>
  </si>
  <si>
    <t>Dodávka a montáž dubové fošny pro vodočetnou lať</t>
  </si>
  <si>
    <t>-1304691654</t>
  </si>
  <si>
    <t>Dodávka a montáž dubové fošny</t>
  </si>
  <si>
    <t>"Kompletní dodávka a montáž dřevěné fošny dle specifikace materiálu"</t>
  </si>
  <si>
    <t>"Dubová fošna 140/30 mm včetně kotvení do betonové konstrukce na hmoždinku – délka 4,0m"</t>
  </si>
  <si>
    <t>R02_5</t>
  </si>
  <si>
    <t>Oprava vodočetné latě</t>
  </si>
  <si>
    <t>-591668312</t>
  </si>
  <si>
    <t>"Demontáž šikmé části vodočetné latě v délce 4,0 m a demontáž svislé části vodočetné latě v délce 1,0 m"</t>
  </si>
  <si>
    <t>"Oprava vodočetné latě – očištění, odstranění stávajícího nátěru, přebroušení, odmaštění, syntetický nátěr v barvě dle stávající latě,"</t>
  </si>
  <si>
    <t>"bílá v kombinaci s černou/ a to základní nátěr + 2 x finální nátěr"</t>
  </si>
  <si>
    <t>"Zpětná montáž šikmé části latě – zpětné osazení latě s ukotvením do dubové fošny"</t>
  </si>
  <si>
    <t>"Zpětná montáž svislé části latě – osazení na opravený sokl na šrouby a hmoždinky"</t>
  </si>
  <si>
    <t>R02_6</t>
  </si>
  <si>
    <t>Výměna vtokového potrubí do objektu LMG</t>
  </si>
  <si>
    <t>199001752</t>
  </si>
  <si>
    <t xml:space="preserve">"výměna vtokového potrubí do objektu LMG dle předpisu PD" </t>
  </si>
  <si>
    <t xml:space="preserve">"zaříznutí a rozebrání stávajícího potrubí 3x PVC110 v délce 2,4m včetně likvidace" </t>
  </si>
  <si>
    <t>"dodávka a montáž potrubí 3x PVC110 v délce 2,4 m včetně zaříznutí a napojení na stávající potrubí"</t>
  </si>
  <si>
    <t>R02_7</t>
  </si>
  <si>
    <t>Dodávka a montáž reflektoru</t>
  </si>
  <si>
    <t>1398462963</t>
  </si>
  <si>
    <t>"Výměna osvětlení na fasádě – východní strana"</t>
  </si>
  <si>
    <t>"dodávka a montáž nového reflektoru – LED 30W, vstupní napětí AC230V, krytí IP65 – voděodolný, barva bílá, montáž na stávající úchyt"</t>
  </si>
  <si>
    <t>"demontáž stávajícího reflektoru"</t>
  </si>
  <si>
    <t>R02_8</t>
  </si>
  <si>
    <t xml:space="preserve">Úprava napojení stávající dlažby </t>
  </si>
  <si>
    <t>-966744931</t>
  </si>
  <si>
    <t>"Úprava napojení stávající dlažby na zpevněnou plochu po její obnově"</t>
  </si>
  <si>
    <t>R02_9</t>
  </si>
  <si>
    <t>457247695</t>
  </si>
  <si>
    <t>Likvidace vybouraných hmot</t>
  </si>
  <si>
    <t>"113106123" 9,0*0,26</t>
  </si>
  <si>
    <t>"113204111" 9,0*0,04</t>
  </si>
  <si>
    <t>R02_10</t>
  </si>
  <si>
    <t>551662207</t>
  </si>
  <si>
    <t>"978036191" 8,0*0,05</t>
  </si>
  <si>
    <t>R02_11</t>
  </si>
  <si>
    <t>Likvidace vybouraných hmot - asfalt</t>
  </si>
  <si>
    <t>1929374988</t>
  </si>
  <si>
    <t>"765151801" 14,0*0,0095</t>
  </si>
  <si>
    <t>998324011</t>
  </si>
  <si>
    <t>Přesun hmot pro objekty související se sypanými hrázemi a vodní elektrárny</t>
  </si>
  <si>
    <t>951776332</t>
  </si>
  <si>
    <t xml:space="preserve">Přesun hmot pro objekty budované v souvislosti se sypanými hrázemi a vodní elektrárny  dopravní vzdálenost do 500 m</t>
  </si>
  <si>
    <t>PSV</t>
  </si>
  <si>
    <t>Práce a dodávky PSV</t>
  </si>
  <si>
    <t>711</t>
  </si>
  <si>
    <t>Izolace proti vodě, vlhkosti a plynům</t>
  </si>
  <si>
    <t>711161273</t>
  </si>
  <si>
    <t>Provedení izolace proti zemní vlhkosti svislé z nopové fólie</t>
  </si>
  <si>
    <t>-1635468728</t>
  </si>
  <si>
    <t>Provedení izolace proti zemní vlhkosti nopovou fólií na ploše svislé S z nopové fólie</t>
  </si>
  <si>
    <t>"oprava zpevněné plochy před objektem LMG" 2,42*0,4</t>
  </si>
  <si>
    <t>28323005</t>
  </si>
  <si>
    <t>fólie profilovaná (nopová) drenážní HDPE s výškou nopů 8mm</t>
  </si>
  <si>
    <t>1572909500</t>
  </si>
  <si>
    <t>0,97*1,221 'Přepočtené koeficientem množství</t>
  </si>
  <si>
    <t>711161383</t>
  </si>
  <si>
    <t>Izolace proti zemní vlhkosti nopovou fólií ukončení horní lištou</t>
  </si>
  <si>
    <t>1602937876</t>
  </si>
  <si>
    <t>Izolace proti zemní vlhkosti a beztlakové vodě nopovými fóliemi ostatní ukončení izolace lištou</t>
  </si>
  <si>
    <t>"oprava zpevněné plochy před objektem LMG" 2,42</t>
  </si>
  <si>
    <t>711199098</t>
  </si>
  <si>
    <t>Příplatek k izolacím proti zemní vlhkosti za plochu do 10 m2 nopovou fólií</t>
  </si>
  <si>
    <t>-1156372722</t>
  </si>
  <si>
    <t xml:space="preserve">Příplatek k cenám provedení izolace proti zemní vlhkosti za plochu do 10 m2  nopovou fólií</t>
  </si>
  <si>
    <t>998711101</t>
  </si>
  <si>
    <t>Přesun hmot tonážní pro izolace proti vodě, vlhkosti a plynům v objektech v do 6 m</t>
  </si>
  <si>
    <t>1631668625</t>
  </si>
  <si>
    <t xml:space="preserve">Přesun hmot pro izolace proti vodě, vlhkosti a plynům  stanovený z hmotnosti přesunovaného materiálu vodorovná dopravní vzdálenost do 50 m v objektech výšky do 6 m</t>
  </si>
  <si>
    <t>741</t>
  </si>
  <si>
    <t>Elektroinstalace - silnoproud</t>
  </si>
  <si>
    <t>R02_12</t>
  </si>
  <si>
    <t>Demontáž a následná zpětná montáž hromosvodu</t>
  </si>
  <si>
    <t>88369027</t>
  </si>
  <si>
    <t xml:space="preserve">"výměna střešní krytiny"  </t>
  </si>
  <si>
    <t>"Demontáž a následná zpětná montáž stávajícího hromosvodu" 1</t>
  </si>
  <si>
    <t>764</t>
  </si>
  <si>
    <t>Konstrukce klempířské</t>
  </si>
  <si>
    <t>764002811</t>
  </si>
  <si>
    <t>Demontáž okapového plechu do suti v krytině povlakové</t>
  </si>
  <si>
    <t>1852296369</t>
  </si>
  <si>
    <t>Demontáž klempířských konstrukcí okapového plechu do suti, v krytině povlakové</t>
  </si>
  <si>
    <t>"výměna střešní krytiny" 3,2*4</t>
  </si>
  <si>
    <t>764004801</t>
  </si>
  <si>
    <t>Demontáž podokapního žlabu do suti</t>
  </si>
  <si>
    <t>-934167334</t>
  </si>
  <si>
    <t>Demontáž klempířských konstrukcí žlabu podokapního do suti</t>
  </si>
  <si>
    <t>"výměna střešní krytiny" 3,35*4</t>
  </si>
  <si>
    <t>764004861</t>
  </si>
  <si>
    <t>Demontáž svodu do suti</t>
  </si>
  <si>
    <t>1321169242</t>
  </si>
  <si>
    <t>Demontáž klempířských konstrukcí svodu do suti</t>
  </si>
  <si>
    <t>"výměna střešní krytiny" 4,3</t>
  </si>
  <si>
    <t>764111643</t>
  </si>
  <si>
    <t>Krytina střechy rovné drážkováním ze svitků z Pz plechu s povrchovou úpravou do rš 670 mm sklonu přes 30 do 60°</t>
  </si>
  <si>
    <t>1552258114</t>
  </si>
  <si>
    <t>Krytina ze svitků, ze šablon nebo taškových tabulí z pozinkovaného plechu s povrchovou úpravou s úpravou u okapů, prostupů a výčnělků střechy rovné drážkováním ze svitků do rš 670 mm, sklon střechy přes 30 do 60°</t>
  </si>
  <si>
    <t>"výměna střešní krytiny" 14,0*1,1</t>
  </si>
  <si>
    <t>"ocelová střešní krytina včetně klempířských prvků"</t>
  </si>
  <si>
    <t>"střešní krytina – tloušťka plechu 0,6 mm, plech žárově pozinkován (350 g/m2)) + povrchová úprava v barvě antracit, spoje dvojitě falcované"</t>
  </si>
  <si>
    <t>764212664</t>
  </si>
  <si>
    <t>Oplechování rovné okapové hrany z Pz s povrchovou úpravou rš 330 mm</t>
  </si>
  <si>
    <t>-1086866667</t>
  </si>
  <si>
    <t>Oplechování střešních prvků z pozinkovaného plechu s povrchovou úpravou okapu střechy rovné okapovým plechem rš 330 mm</t>
  </si>
  <si>
    <t>"výměna střešní krytiny" 12,8*1,1</t>
  </si>
  <si>
    <t>764511601</t>
  </si>
  <si>
    <t>Žlab podokapní půlkruhový z Pz s povrchovou úpravou rš 280 mm 125 mm</t>
  </si>
  <si>
    <t>-526531083</t>
  </si>
  <si>
    <t>Žlab podokapní z pozinkovaného plechu s povrchovou úpravou včetně háků a čel půlkruhový do rš 280 mm</t>
  </si>
  <si>
    <t>764511621</t>
  </si>
  <si>
    <t>Roh nebo kout půlkruhového podokapního žlabu z Pz s povrchovou úpravou rš 280 mm</t>
  </si>
  <si>
    <t>kus</t>
  </si>
  <si>
    <t>-78862102</t>
  </si>
  <si>
    <t>Žlab podokapní z pozinkovaného plechu s povrchovou úpravou včetně háků a čel roh nebo kout, žlabu půlkruhového do rš 280 mm</t>
  </si>
  <si>
    <t>"výměna střešní krytiny" 1</t>
  </si>
  <si>
    <t>764511641</t>
  </si>
  <si>
    <t>Kotlík oválný (trychtýřový) pro podokapní žlaby z Pz s povrchovou úpravou do 280/90 mm</t>
  </si>
  <si>
    <t>676696061</t>
  </si>
  <si>
    <t>Žlab podokapní z pozinkovaného plechu s povrchovou úpravou včetně háků a čel kotlík oválný (trychtýřový), rš žlabu/průměr svodu do 280/90 mm</t>
  </si>
  <si>
    <t>764518621</t>
  </si>
  <si>
    <t>Svody kruhové včetně objímek, kolen, odskoků z Pz s povrchovou úpravou průměru do 90 mm</t>
  </si>
  <si>
    <t>747341202</t>
  </si>
  <si>
    <t>Svod z pozinkovaného plechu s upraveným povrchem včetně objímek, kolen a odskoků kruhový, průměru do 90 mm</t>
  </si>
  <si>
    <t>998764101</t>
  </si>
  <si>
    <t>Přesun hmot tonážní pro konstrukce klempířské v objektech v do 6 m</t>
  </si>
  <si>
    <t>-758605640</t>
  </si>
  <si>
    <t>Přesun hmot pro konstrukce klempířské stanovený z hmotnosti přesunovaného materiálu vodorovná dopravní vzdálenost do 50 m v objektech výšky do 6 m</t>
  </si>
  <si>
    <t>55</t>
  </si>
  <si>
    <t>998764181</t>
  </si>
  <si>
    <t>Příplatek k přesunu hmot tonážní 764 prováděný bez použití mechanizace</t>
  </si>
  <si>
    <t>1500994239</t>
  </si>
  <si>
    <t>Přesun hmot pro konstrukce klempířské stanovený z hmotnosti přesunovaného materiálu Příplatek k cenám za přesun prováděný bez použití mechanizace pro jakoukoliv výšku objektu</t>
  </si>
  <si>
    <t>765</t>
  </si>
  <si>
    <t>Krytina skládaná</t>
  </si>
  <si>
    <t>56</t>
  </si>
  <si>
    <t>765151801</t>
  </si>
  <si>
    <t>Demontáž krytiny bitumenové ze šindelů do suti</t>
  </si>
  <si>
    <t>343940635</t>
  </si>
  <si>
    <t xml:space="preserve">Demontáž krytiny bitumenové ze šindelů  sklonu do 30° do suti</t>
  </si>
  <si>
    <t>"výměna střešní krytiny" 14,0</t>
  </si>
  <si>
    <t>57</t>
  </si>
  <si>
    <t>765151811</t>
  </si>
  <si>
    <t>Příplatek k cenám demontáže bitumenové krytiny ze šindelů za sklon přes 30°</t>
  </si>
  <si>
    <t>-1272123385</t>
  </si>
  <si>
    <t xml:space="preserve">Demontáž krytiny bitumenové ze šindelů  Příplatek k cenám za sklon přes 30° demontáže krytiny</t>
  </si>
  <si>
    <t>58</t>
  </si>
  <si>
    <t>765191023</t>
  </si>
  <si>
    <t>Montáž pojistné hydroizolační nebo parotěsné kladené ve sklonu přes 20° s lepenými spoji na bednění</t>
  </si>
  <si>
    <t>1914315648</t>
  </si>
  <si>
    <t>Montáž pojistné hydroizolační nebo parotěsné fólie kladené ve sklonu přes 20° s lepenými přesahy na bednění nebo tepelnou izolaci</t>
  </si>
  <si>
    <t>59</t>
  </si>
  <si>
    <t>28329046</t>
  </si>
  <si>
    <t>fólie kontaktní difuzně propustná pro doplňkovou hydroizolační vrstvu, třívrstvá 140g/m2</t>
  </si>
  <si>
    <t>642303789</t>
  </si>
  <si>
    <t>14*1,1 'Přepočtené koeficientem množství</t>
  </si>
  <si>
    <t>60</t>
  </si>
  <si>
    <t>765191091</t>
  </si>
  <si>
    <t>Příplatek k cenám montáž pojistné hydroizolační nebo parotěsné fólie za sklon přes 30°</t>
  </si>
  <si>
    <t>-108559578</t>
  </si>
  <si>
    <t>Montáž pojistné hydroizolační nebo parotěsné fólie Příplatek k cenám montáže na bednění nebo tepelnou izolaci za sklon přes 30°</t>
  </si>
  <si>
    <t>61</t>
  </si>
  <si>
    <t>28329297</t>
  </si>
  <si>
    <t>páska spojovací oboustranně lepící parotěsných folií š 9mm</t>
  </si>
  <si>
    <t>-1675513995</t>
  </si>
  <si>
    <t>"výměna střešní krytiny" 40</t>
  </si>
  <si>
    <t>62</t>
  </si>
  <si>
    <t>765191911</t>
  </si>
  <si>
    <t>Demontáž pojistné hydroizolační fólie kladené ve sklonu přes 30°</t>
  </si>
  <si>
    <t>40967477</t>
  </si>
  <si>
    <t xml:space="preserve">Demontáž pojistné hydroizolační fólie  kladené ve sklonu přes 30°</t>
  </si>
  <si>
    <t>63</t>
  </si>
  <si>
    <t>998765101</t>
  </si>
  <si>
    <t>Přesun hmot tonážní pro krytiny skládané v objektech v do 6 m</t>
  </si>
  <si>
    <t>1738329180</t>
  </si>
  <si>
    <t>Přesun hmot pro krytiny skládané stanovený z hmotnosti přesunovaného materiálu vodorovná dopravní vzdálenost do 50 m na objektech výšky do 6 m</t>
  </si>
  <si>
    <t>783</t>
  </si>
  <si>
    <t>Dokončovací práce - nátěry</t>
  </si>
  <si>
    <t>64</t>
  </si>
  <si>
    <t>783201201</t>
  </si>
  <si>
    <t>Obroušení tesařských konstrukcí před provedením nátěru</t>
  </si>
  <si>
    <t>-1168526772</t>
  </si>
  <si>
    <t>Příprava podkladu tesařských konstrukcí před provedením nátěru broušení</t>
  </si>
  <si>
    <t>65</t>
  </si>
  <si>
    <t>783223111</t>
  </si>
  <si>
    <t>Napouštěcí jednonásobný akrylátový biocidní nátěr tesařských konstrukcí zabudovaných do konstrukce</t>
  </si>
  <si>
    <t>-2101226799</t>
  </si>
  <si>
    <t>Preventivní napouštěcí nátěr tesařských prvků proti dřevokazným houbám, hmyzu a plísním zabudovaných do konstrukce jednonásobný akrylátový</t>
  </si>
  <si>
    <t>66</t>
  </si>
  <si>
    <t>783801401</t>
  </si>
  <si>
    <t>Ometení omítek před provedením nátěru</t>
  </si>
  <si>
    <t>-448659137</t>
  </si>
  <si>
    <t>Příprava podkladu omítek před provedením nátěru ometení</t>
  </si>
  <si>
    <t>67</t>
  </si>
  <si>
    <t>783806811</t>
  </si>
  <si>
    <t>Odstranění nátěrů z omítek oškrábáním</t>
  </si>
  <si>
    <t>-1021249641</t>
  </si>
  <si>
    <t>68</t>
  </si>
  <si>
    <t>783822213</t>
  </si>
  <si>
    <t>Celoplošné vyrovnání omítky před provedením nátěru modifikovanou cementovou stěrkou tl do 3 mm</t>
  </si>
  <si>
    <t>-90503672</t>
  </si>
  <si>
    <t>Vyrovnání omítek před provedením nátěru celoplošné, tloušťky do 3 mm, stěrkou modifikovanou cementovou</t>
  </si>
  <si>
    <t>73</t>
  </si>
  <si>
    <t>783823135</t>
  </si>
  <si>
    <t>Penetrační silikonový nátěr hladkých, tenkovrstvých zrnitých nebo štukových omítek</t>
  </si>
  <si>
    <t>-199450702</t>
  </si>
  <si>
    <t>Penetrační nátěr omítek hladkých omítek hladkých, zrnitých tenkovrstvých nebo štukových stupně členitosti 1 a 2 silikonový</t>
  </si>
  <si>
    <t>"oprava fasády" 2*24,0</t>
  </si>
  <si>
    <t>03 - Vedlejší rozpočtové náklady</t>
  </si>
  <si>
    <t>VRN - Vedlejší rozpočtové náklady</t>
  </si>
  <si>
    <t>VRN</t>
  </si>
  <si>
    <t>R03_01</t>
  </si>
  <si>
    <t>Zpracování pasportizace stavbou dotčených ploch a objektů</t>
  </si>
  <si>
    <t>1024</t>
  </si>
  <si>
    <t>984051747</t>
  </si>
  <si>
    <t>"Zpracování pasportizace stavbou dotčených ploch, příjezdových tras a objektů"</t>
  </si>
  <si>
    <t>"včetně zajištění fotodokumentace"</t>
  </si>
  <si>
    <t>R03_02</t>
  </si>
  <si>
    <t>Vytýčení inženýrských sítí</t>
  </si>
  <si>
    <t>-1644349383</t>
  </si>
  <si>
    <t>"Aktualizace vyjádření všech správců sítí, která pozbudou platnosti"</t>
  </si>
  <si>
    <t xml:space="preserve">"vytýčení všech sítí  na stavbě v případě výskytu a koordinace postupu s jejich provozovateli"</t>
  </si>
  <si>
    <t>"Podrobné vytýčení včetně kopaných sond podzemního vedení CETIN - viz. PD A,B Průvodní a Souhrnná technická zpráva"</t>
  </si>
  <si>
    <t>"Podrobné vytýčení včetně kopaných sond stávajících vedení v majetku Povodí Vltavy -viz. PD A,B Průvodní a Souhrnná technická zpráva"</t>
  </si>
  <si>
    <t>"Podrobné vytýčení stávajícího vodovodu - viz. PD A,B Průvodní a Souhrnná technická zpráva""</t>
  </si>
  <si>
    <t>"Zajištění souhlasu se stavebními pracemi v ochranných pásmech inženýrských sítí"</t>
  </si>
  <si>
    <t>R03_03</t>
  </si>
  <si>
    <t>Vytýčení stavby</t>
  </si>
  <si>
    <t>-1933534538</t>
  </si>
  <si>
    <t>"Vytýčení stavby (případně pozemků nebo provedení jiných geodetických prací ) odborně způsobilou osobou v oboru zeměměřictví"</t>
  </si>
  <si>
    <t>R03_04</t>
  </si>
  <si>
    <t>Dílenská a výrobní a realizační dokumentace</t>
  </si>
  <si>
    <t>-1929998427</t>
  </si>
  <si>
    <t>"Zpracování a předání doplněné dokumentace pro provádění stavby o realizační detaily stavby a technologické postupy zhotovitele-"</t>
  </si>
  <si>
    <t>"-dílenská a výrobní dokumentace"</t>
  </si>
  <si>
    <t>R03_05</t>
  </si>
  <si>
    <t xml:space="preserve">Povodňový plán a havarijní plán </t>
  </si>
  <si>
    <t>-1805288805</t>
  </si>
  <si>
    <t xml:space="preserve">"Aktualizace a předání  Povodňového plánu - PP a havarijního plánu - HP stavby ve dvou písemných vyhotoveních"</t>
  </si>
  <si>
    <t>"včetně schválení PP příslušnou obcí, včetně schválení HP vodoprávním úřadem"</t>
  </si>
  <si>
    <t>"Opatření při výstavbě vyplývající z povodňového a havarijního plánu"</t>
  </si>
  <si>
    <t>R03_06</t>
  </si>
  <si>
    <t>Zajištění živočichů</t>
  </si>
  <si>
    <t>-516736769</t>
  </si>
  <si>
    <t>"zajištění slovení rybí obsádky a transfer živočichů k tomu oprávněnou osobou, včetně pořízení protokolu "</t>
  </si>
  <si>
    <t>" zajištění oznámení zahájení prací na vodním toku příslušnému uživateli rybářského revíru"</t>
  </si>
  <si>
    <t>1,0</t>
  </si>
  <si>
    <t>R03_07</t>
  </si>
  <si>
    <t>Aktualizace plánu BOZP a provedení opatření při výstavbě vyplývající z plánu BOZP</t>
  </si>
  <si>
    <t>-746850448</t>
  </si>
  <si>
    <t>R03_08</t>
  </si>
  <si>
    <t xml:space="preserve">Zařízení staveniště </t>
  </si>
  <si>
    <t>679444772</t>
  </si>
  <si>
    <t xml:space="preserve">"Příprava a úprava staveniště, včetně staveništního zařízení a jeho následná likvidace po skončení stavby" </t>
  </si>
  <si>
    <t>"další opatření vyplývající z výzvy objednatele a návrhu SOD"</t>
  </si>
  <si>
    <t>R03_09</t>
  </si>
  <si>
    <t>Dokumentace skutečného provedení stavby</t>
  </si>
  <si>
    <t>1581449428</t>
  </si>
  <si>
    <t xml:space="preserve">"zpracování a předání  dokumentace skutečného provedení stavby (3 paré + 3 v elektronické formě) objednateli"</t>
  </si>
  <si>
    <t>"zaměření skutečného provedení stavby - geodetická část dokumentace (3 paré + 3 v elektronické formě)"</t>
  </si>
  <si>
    <t>"v rozsahu odpovídajícím příslušným právním předpisům"</t>
  </si>
  <si>
    <t>"obsahující výškopisné a polohopisné zaměření na podkladě katastrální mapy"</t>
  </si>
  <si>
    <t>"pořízení fotodokumentace stavby - 1x CDrom"</t>
  </si>
  <si>
    <t>R03_10</t>
  </si>
  <si>
    <t>Protokolární předání stavbou dotčených pozemků a komunikací</t>
  </si>
  <si>
    <t>1467645342</t>
  </si>
  <si>
    <t>"Protokolární předání stavbou dotčených pozemků a komunikací, uvedení do původního stavu zpět jejich vlastníkům"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</si>
</sst>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8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26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28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30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30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28</v>
      </c>
      <c r="AL14" s="22"/>
      <c r="AM14" s="22"/>
      <c r="AN14" s="34" t="s">
        <v>30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31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32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33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28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34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35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32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28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34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36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37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38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39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40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41</v>
      </c>
      <c r="E29" s="47"/>
      <c r="F29" s="32" t="s">
        <v>42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43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44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45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46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47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48</v>
      </c>
      <c r="U35" s="54"/>
      <c r="V35" s="54"/>
      <c r="W35" s="54"/>
      <c r="X35" s="56" t="s">
        <v>49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50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51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52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53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52</v>
      </c>
      <c r="AI60" s="42"/>
      <c r="AJ60" s="42"/>
      <c r="AK60" s="42"/>
      <c r="AL60" s="42"/>
      <c r="AM60" s="64" t="s">
        <v>53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54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55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52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53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52</v>
      </c>
      <c r="AI75" s="42"/>
      <c r="AJ75" s="42"/>
      <c r="AK75" s="42"/>
      <c r="AL75" s="42"/>
      <c r="AM75" s="64" t="s">
        <v>53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56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393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Mže, ř.km 95,977 – 96,039, Svobodka, oprava úpravy pod hrází VD Lučina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VD Lučina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1. 2. 2022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>Povodí Vltavy s.p.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31</v>
      </c>
      <c r="AJ89" s="40"/>
      <c r="AK89" s="40"/>
      <c r="AL89" s="40"/>
      <c r="AM89" s="80" t="str">
        <f>IF(E17="","",E17)</f>
        <v>Ing. Jiří Tägl</v>
      </c>
      <c r="AN89" s="71"/>
      <c r="AO89" s="71"/>
      <c r="AP89" s="71"/>
      <c r="AQ89" s="40"/>
      <c r="AR89" s="44"/>
      <c r="AS89" s="81" t="s">
        <v>57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29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35</v>
      </c>
      <c r="AJ90" s="40"/>
      <c r="AK90" s="40"/>
      <c r="AL90" s="40"/>
      <c r="AM90" s="80" t="str">
        <f>IF(E20="","",E20)</f>
        <v>Ing. Jiří Tägl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58</v>
      </c>
      <c r="D92" s="94"/>
      <c r="E92" s="94"/>
      <c r="F92" s="94"/>
      <c r="G92" s="94"/>
      <c r="H92" s="95"/>
      <c r="I92" s="96" t="s">
        <v>59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60</v>
      </c>
      <c r="AH92" s="94"/>
      <c r="AI92" s="94"/>
      <c r="AJ92" s="94"/>
      <c r="AK92" s="94"/>
      <c r="AL92" s="94"/>
      <c r="AM92" s="94"/>
      <c r="AN92" s="96" t="s">
        <v>61</v>
      </c>
      <c r="AO92" s="94"/>
      <c r="AP92" s="98"/>
      <c r="AQ92" s="99" t="s">
        <v>62</v>
      </c>
      <c r="AR92" s="44"/>
      <c r="AS92" s="100" t="s">
        <v>63</v>
      </c>
      <c r="AT92" s="101" t="s">
        <v>64</v>
      </c>
      <c r="AU92" s="101" t="s">
        <v>65</v>
      </c>
      <c r="AV92" s="101" t="s">
        <v>66</v>
      </c>
      <c r="AW92" s="101" t="s">
        <v>67</v>
      </c>
      <c r="AX92" s="101" t="s">
        <v>68</v>
      </c>
      <c r="AY92" s="101" t="s">
        <v>69</v>
      </c>
      <c r="AZ92" s="101" t="s">
        <v>70</v>
      </c>
      <c r="BA92" s="101" t="s">
        <v>71</v>
      </c>
      <c r="BB92" s="101" t="s">
        <v>72</v>
      </c>
      <c r="BC92" s="101" t="s">
        <v>73</v>
      </c>
      <c r="BD92" s="102" t="s">
        <v>74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75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ROUND(SUM(AG95:AG97),2)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ROUND(SUM(AS95:AS97),2)</f>
        <v>0</v>
      </c>
      <c r="AT94" s="114">
        <f>ROUND(SUM(AV94:AW94),2)</f>
        <v>0</v>
      </c>
      <c r="AU94" s="115">
        <f>ROUND(SUM(AU95:AU97),5)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ROUND(SUM(AZ95:AZ97),2)</f>
        <v>0</v>
      </c>
      <c r="BA94" s="114">
        <f>ROUND(SUM(BA95:BA97),2)</f>
        <v>0</v>
      </c>
      <c r="BB94" s="114">
        <f>ROUND(SUM(BB95:BB97),2)</f>
        <v>0</v>
      </c>
      <c r="BC94" s="114">
        <f>ROUND(SUM(BC95:BC97),2)</f>
        <v>0</v>
      </c>
      <c r="BD94" s="116">
        <f>ROUND(SUM(BD95:BD97),2)</f>
        <v>0</v>
      </c>
      <c r="BE94" s="6"/>
      <c r="BS94" s="117" t="s">
        <v>76</v>
      </c>
      <c r="BT94" s="117" t="s">
        <v>77</v>
      </c>
      <c r="BU94" s="118" t="s">
        <v>78</v>
      </c>
      <c r="BV94" s="117" t="s">
        <v>79</v>
      </c>
      <c r="BW94" s="117" t="s">
        <v>5</v>
      </c>
      <c r="BX94" s="117" t="s">
        <v>80</v>
      </c>
      <c r="CL94" s="117" t="s">
        <v>1</v>
      </c>
    </row>
    <row r="95" s="7" customFormat="1" ht="16.5" customHeight="1">
      <c r="A95" s="119" t="s">
        <v>81</v>
      </c>
      <c r="B95" s="120"/>
      <c r="C95" s="121"/>
      <c r="D95" s="122" t="s">
        <v>82</v>
      </c>
      <c r="E95" s="122"/>
      <c r="F95" s="122"/>
      <c r="G95" s="122"/>
      <c r="H95" s="122"/>
      <c r="I95" s="123"/>
      <c r="J95" s="122" t="s">
        <v>83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'01 - SO 01 Oprava dna a s...'!J30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84</v>
      </c>
      <c r="AR95" s="126"/>
      <c r="AS95" s="127">
        <v>0</v>
      </c>
      <c r="AT95" s="128">
        <f>ROUND(SUM(AV95:AW95),2)</f>
        <v>0</v>
      </c>
      <c r="AU95" s="129">
        <f>'01 - SO 01 Oprava dna a s...'!P123</f>
        <v>0</v>
      </c>
      <c r="AV95" s="128">
        <f>'01 - SO 01 Oprava dna a s...'!J33</f>
        <v>0</v>
      </c>
      <c r="AW95" s="128">
        <f>'01 - SO 01 Oprava dna a s...'!J34</f>
        <v>0</v>
      </c>
      <c r="AX95" s="128">
        <f>'01 - SO 01 Oprava dna a s...'!J35</f>
        <v>0</v>
      </c>
      <c r="AY95" s="128">
        <f>'01 - SO 01 Oprava dna a s...'!J36</f>
        <v>0</v>
      </c>
      <c r="AZ95" s="128">
        <f>'01 - SO 01 Oprava dna a s...'!F33</f>
        <v>0</v>
      </c>
      <c r="BA95" s="128">
        <f>'01 - SO 01 Oprava dna a s...'!F34</f>
        <v>0</v>
      </c>
      <c r="BB95" s="128">
        <f>'01 - SO 01 Oprava dna a s...'!F35</f>
        <v>0</v>
      </c>
      <c r="BC95" s="128">
        <f>'01 - SO 01 Oprava dna a s...'!F36</f>
        <v>0</v>
      </c>
      <c r="BD95" s="130">
        <f>'01 - SO 01 Oprava dna a s...'!F37</f>
        <v>0</v>
      </c>
      <c r="BE95" s="7"/>
      <c r="BT95" s="131" t="s">
        <v>85</v>
      </c>
      <c r="BV95" s="131" t="s">
        <v>79</v>
      </c>
      <c r="BW95" s="131" t="s">
        <v>86</v>
      </c>
      <c r="BX95" s="131" t="s">
        <v>5</v>
      </c>
      <c r="CL95" s="131" t="s">
        <v>1</v>
      </c>
      <c r="CM95" s="131" t="s">
        <v>87</v>
      </c>
    </row>
    <row r="96" s="7" customFormat="1" ht="16.5" customHeight="1">
      <c r="A96" s="119" t="s">
        <v>81</v>
      </c>
      <c r="B96" s="120"/>
      <c r="C96" s="121"/>
      <c r="D96" s="122" t="s">
        <v>88</v>
      </c>
      <c r="E96" s="122"/>
      <c r="F96" s="122"/>
      <c r="G96" s="122"/>
      <c r="H96" s="122"/>
      <c r="I96" s="123"/>
      <c r="J96" s="122" t="s">
        <v>89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4">
        <f>'02 - SO 02 Oprava objektu...'!J30</f>
        <v>0</v>
      </c>
      <c r="AH96" s="123"/>
      <c r="AI96" s="123"/>
      <c r="AJ96" s="123"/>
      <c r="AK96" s="123"/>
      <c r="AL96" s="123"/>
      <c r="AM96" s="123"/>
      <c r="AN96" s="124">
        <f>SUM(AG96,AT96)</f>
        <v>0</v>
      </c>
      <c r="AO96" s="123"/>
      <c r="AP96" s="123"/>
      <c r="AQ96" s="125" t="s">
        <v>84</v>
      </c>
      <c r="AR96" s="126"/>
      <c r="AS96" s="127">
        <v>0</v>
      </c>
      <c r="AT96" s="128">
        <f>ROUND(SUM(AV96:AW96),2)</f>
        <v>0</v>
      </c>
      <c r="AU96" s="129">
        <f>'02 - SO 02 Oprava objektu...'!P131</f>
        <v>0</v>
      </c>
      <c r="AV96" s="128">
        <f>'02 - SO 02 Oprava objektu...'!J33</f>
        <v>0</v>
      </c>
      <c r="AW96" s="128">
        <f>'02 - SO 02 Oprava objektu...'!J34</f>
        <v>0</v>
      </c>
      <c r="AX96" s="128">
        <f>'02 - SO 02 Oprava objektu...'!J35</f>
        <v>0</v>
      </c>
      <c r="AY96" s="128">
        <f>'02 - SO 02 Oprava objektu...'!J36</f>
        <v>0</v>
      </c>
      <c r="AZ96" s="128">
        <f>'02 - SO 02 Oprava objektu...'!F33</f>
        <v>0</v>
      </c>
      <c r="BA96" s="128">
        <f>'02 - SO 02 Oprava objektu...'!F34</f>
        <v>0</v>
      </c>
      <c r="BB96" s="128">
        <f>'02 - SO 02 Oprava objektu...'!F35</f>
        <v>0</v>
      </c>
      <c r="BC96" s="128">
        <f>'02 - SO 02 Oprava objektu...'!F36</f>
        <v>0</v>
      </c>
      <c r="BD96" s="130">
        <f>'02 - SO 02 Oprava objektu...'!F37</f>
        <v>0</v>
      </c>
      <c r="BE96" s="7"/>
      <c r="BT96" s="131" t="s">
        <v>85</v>
      </c>
      <c r="BV96" s="131" t="s">
        <v>79</v>
      </c>
      <c r="BW96" s="131" t="s">
        <v>90</v>
      </c>
      <c r="BX96" s="131" t="s">
        <v>5</v>
      </c>
      <c r="CL96" s="131" t="s">
        <v>1</v>
      </c>
      <c r="CM96" s="131" t="s">
        <v>87</v>
      </c>
    </row>
    <row r="97" s="7" customFormat="1" ht="16.5" customHeight="1">
      <c r="A97" s="119" t="s">
        <v>81</v>
      </c>
      <c r="B97" s="120"/>
      <c r="C97" s="121"/>
      <c r="D97" s="122" t="s">
        <v>91</v>
      </c>
      <c r="E97" s="122"/>
      <c r="F97" s="122"/>
      <c r="G97" s="122"/>
      <c r="H97" s="122"/>
      <c r="I97" s="123"/>
      <c r="J97" s="122" t="s">
        <v>92</v>
      </c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4">
        <f>'03 - Vedlejší rozpočtové ...'!J30</f>
        <v>0</v>
      </c>
      <c r="AH97" s="123"/>
      <c r="AI97" s="123"/>
      <c r="AJ97" s="123"/>
      <c r="AK97" s="123"/>
      <c r="AL97" s="123"/>
      <c r="AM97" s="123"/>
      <c r="AN97" s="124">
        <f>SUM(AG97,AT97)</f>
        <v>0</v>
      </c>
      <c r="AO97" s="123"/>
      <c r="AP97" s="123"/>
      <c r="AQ97" s="125" t="s">
        <v>84</v>
      </c>
      <c r="AR97" s="126"/>
      <c r="AS97" s="132">
        <v>0</v>
      </c>
      <c r="AT97" s="133">
        <f>ROUND(SUM(AV97:AW97),2)</f>
        <v>0</v>
      </c>
      <c r="AU97" s="134">
        <f>'03 - Vedlejší rozpočtové ...'!P117</f>
        <v>0</v>
      </c>
      <c r="AV97" s="133">
        <f>'03 - Vedlejší rozpočtové ...'!J33</f>
        <v>0</v>
      </c>
      <c r="AW97" s="133">
        <f>'03 - Vedlejší rozpočtové ...'!J34</f>
        <v>0</v>
      </c>
      <c r="AX97" s="133">
        <f>'03 - Vedlejší rozpočtové ...'!J35</f>
        <v>0</v>
      </c>
      <c r="AY97" s="133">
        <f>'03 - Vedlejší rozpočtové ...'!J36</f>
        <v>0</v>
      </c>
      <c r="AZ97" s="133">
        <f>'03 - Vedlejší rozpočtové ...'!F33</f>
        <v>0</v>
      </c>
      <c r="BA97" s="133">
        <f>'03 - Vedlejší rozpočtové ...'!F34</f>
        <v>0</v>
      </c>
      <c r="BB97" s="133">
        <f>'03 - Vedlejší rozpočtové ...'!F35</f>
        <v>0</v>
      </c>
      <c r="BC97" s="133">
        <f>'03 - Vedlejší rozpočtové ...'!F36</f>
        <v>0</v>
      </c>
      <c r="BD97" s="135">
        <f>'03 - Vedlejší rozpočtové ...'!F37</f>
        <v>0</v>
      </c>
      <c r="BE97" s="7"/>
      <c r="BT97" s="131" t="s">
        <v>85</v>
      </c>
      <c r="BV97" s="131" t="s">
        <v>79</v>
      </c>
      <c r="BW97" s="131" t="s">
        <v>93</v>
      </c>
      <c r="BX97" s="131" t="s">
        <v>5</v>
      </c>
      <c r="CL97" s="131" t="s">
        <v>1</v>
      </c>
      <c r="CM97" s="131" t="s">
        <v>87</v>
      </c>
    </row>
    <row r="98" s="2" customFormat="1" ht="30" customHeight="1">
      <c r="A98" s="38"/>
      <c r="B98" s="39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4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</row>
    <row r="99" s="2" customFormat="1" ht="6.96" customHeight="1">
      <c r="A99" s="38"/>
      <c r="B99" s="66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44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</row>
  </sheetData>
  <sheetProtection sheet="1" formatColumns="0" formatRows="0" objects="1" scenarios="1" spinCount="100000" saltValue="WSTrKqGnozRWMKBfjUqYCe6gVhXbIEipjGYN0nfTzFwkZZqriduy6i5ez7FVpE7E53gVDLzHmIiWio9Zul1gcw==" hashValue="ORBMRnvd0fxALrJFa2wYL/dnv79HOyVWh9xFuapHVuRsbzCW5Ff/VFHKsnsZ4Du3qSrqV9P3M8lsxxxStJL8QA==" algorithmName="SHA-512" password="CC35"/>
  <mergeCells count="50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01 - SO 01 Oprava dna a s...'!C2" display="/"/>
    <hyperlink ref="A96" location="'02 - SO 02 Oprava objektu...'!C2" display="/"/>
    <hyperlink ref="A97" location="'03 - Vedlejší rozpočtové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86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87</v>
      </c>
    </row>
    <row r="4" s="1" customFormat="1" ht="24.96" customHeight="1">
      <c r="B4" s="20"/>
      <c r="D4" s="138" t="s">
        <v>94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Mže, ř.km 95,977 – 96,039, Svobodka, oprava úpravy pod hrází VD Lučina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95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96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1. 2. 2022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26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27</v>
      </c>
      <c r="F15" s="38"/>
      <c r="G15" s="38"/>
      <c r="H15" s="38"/>
      <c r="I15" s="140" t="s">
        <v>28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25</v>
      </c>
      <c r="J20" s="143" t="s">
        <v>32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33</v>
      </c>
      <c r="F21" s="38"/>
      <c r="G21" s="38"/>
      <c r="H21" s="38"/>
      <c r="I21" s="140" t="s">
        <v>28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35</v>
      </c>
      <c r="E23" s="38"/>
      <c r="F23" s="38"/>
      <c r="G23" s="38"/>
      <c r="H23" s="38"/>
      <c r="I23" s="140" t="s">
        <v>25</v>
      </c>
      <c r="J23" s="143" t="s">
        <v>32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33</v>
      </c>
      <c r="F24" s="38"/>
      <c r="G24" s="38"/>
      <c r="H24" s="38"/>
      <c r="I24" s="140" t="s">
        <v>28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36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37</v>
      </c>
      <c r="E30" s="38"/>
      <c r="F30" s="38"/>
      <c r="G30" s="38"/>
      <c r="H30" s="38"/>
      <c r="I30" s="38"/>
      <c r="J30" s="151">
        <f>ROUND(J123,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39</v>
      </c>
      <c r="G32" s="38"/>
      <c r="H32" s="38"/>
      <c r="I32" s="152" t="s">
        <v>38</v>
      </c>
      <c r="J32" s="152" t="s">
        <v>40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41</v>
      </c>
      <c r="E33" s="140" t="s">
        <v>42</v>
      </c>
      <c r="F33" s="154">
        <f>ROUND((SUM(BE123:BE386)),  2)</f>
        <v>0</v>
      </c>
      <c r="G33" s="38"/>
      <c r="H33" s="38"/>
      <c r="I33" s="155">
        <v>0.20999999999999999</v>
      </c>
      <c r="J33" s="154">
        <f>ROUND(((SUM(BE123:BE386))*I33),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43</v>
      </c>
      <c r="F34" s="154">
        <f>ROUND((SUM(BF123:BF386)),  2)</f>
        <v>0</v>
      </c>
      <c r="G34" s="38"/>
      <c r="H34" s="38"/>
      <c r="I34" s="155">
        <v>0.14999999999999999</v>
      </c>
      <c r="J34" s="154">
        <f>ROUND(((SUM(BF123:BF386))*I34),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44</v>
      </c>
      <c r="F35" s="154">
        <f>ROUND((SUM(BG123:BG386)),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45</v>
      </c>
      <c r="F36" s="154">
        <f>ROUND((SUM(BH123:BH386)),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46</v>
      </c>
      <c r="F37" s="154">
        <f>ROUND((SUM(BI123:BI386)),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47</v>
      </c>
      <c r="E39" s="158"/>
      <c r="F39" s="158"/>
      <c r="G39" s="159" t="s">
        <v>48</v>
      </c>
      <c r="H39" s="160" t="s">
        <v>49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50</v>
      </c>
      <c r="E50" s="164"/>
      <c r="F50" s="164"/>
      <c r="G50" s="163" t="s">
        <v>51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52</v>
      </c>
      <c r="E61" s="166"/>
      <c r="F61" s="167" t="s">
        <v>53</v>
      </c>
      <c r="G61" s="165" t="s">
        <v>52</v>
      </c>
      <c r="H61" s="166"/>
      <c r="I61" s="166"/>
      <c r="J61" s="168" t="s">
        <v>53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54</v>
      </c>
      <c r="E65" s="169"/>
      <c r="F65" s="169"/>
      <c r="G65" s="163" t="s">
        <v>55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52</v>
      </c>
      <c r="E76" s="166"/>
      <c r="F76" s="167" t="s">
        <v>53</v>
      </c>
      <c r="G76" s="165" t="s">
        <v>52</v>
      </c>
      <c r="H76" s="166"/>
      <c r="I76" s="166"/>
      <c r="J76" s="168" t="s">
        <v>53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97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Mže, ř.km 95,977 – 96,039, Svobodka, oprava úpravy pod hrází VD Lučina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95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01 - SO 01 Oprava dna a svahů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VD Lučina</v>
      </c>
      <c r="G89" s="40"/>
      <c r="H89" s="40"/>
      <c r="I89" s="32" t="s">
        <v>22</v>
      </c>
      <c r="J89" s="79" t="str">
        <f>IF(J12="","",J12)</f>
        <v>1. 2. 2022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Povodí Vltavy s.p.</v>
      </c>
      <c r="G91" s="40"/>
      <c r="H91" s="40"/>
      <c r="I91" s="32" t="s">
        <v>31</v>
      </c>
      <c r="J91" s="36" t="str">
        <f>E21</f>
        <v>Ing. Jiří Tägl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35</v>
      </c>
      <c r="J92" s="36" t="str">
        <f>E24</f>
        <v>Ing. Jiří Tägl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98</v>
      </c>
      <c r="D94" s="176"/>
      <c r="E94" s="176"/>
      <c r="F94" s="176"/>
      <c r="G94" s="176"/>
      <c r="H94" s="176"/>
      <c r="I94" s="176"/>
      <c r="J94" s="177" t="s">
        <v>99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100</v>
      </c>
      <c r="D96" s="40"/>
      <c r="E96" s="40"/>
      <c r="F96" s="40"/>
      <c r="G96" s="40"/>
      <c r="H96" s="40"/>
      <c r="I96" s="40"/>
      <c r="J96" s="110">
        <f>J123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101</v>
      </c>
    </row>
    <row r="97" s="9" customFormat="1" ht="24.96" customHeight="1">
      <c r="A97" s="9"/>
      <c r="B97" s="179"/>
      <c r="C97" s="180"/>
      <c r="D97" s="181" t="s">
        <v>102</v>
      </c>
      <c r="E97" s="182"/>
      <c r="F97" s="182"/>
      <c r="G97" s="182"/>
      <c r="H97" s="182"/>
      <c r="I97" s="182"/>
      <c r="J97" s="183">
        <f>J124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103</v>
      </c>
      <c r="E98" s="188"/>
      <c r="F98" s="188"/>
      <c r="G98" s="188"/>
      <c r="H98" s="188"/>
      <c r="I98" s="188"/>
      <c r="J98" s="189">
        <f>J125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104</v>
      </c>
      <c r="E99" s="188"/>
      <c r="F99" s="188"/>
      <c r="G99" s="188"/>
      <c r="H99" s="188"/>
      <c r="I99" s="188"/>
      <c r="J99" s="189">
        <f>J257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105</v>
      </c>
      <c r="E100" s="188"/>
      <c r="F100" s="188"/>
      <c r="G100" s="188"/>
      <c r="H100" s="188"/>
      <c r="I100" s="188"/>
      <c r="J100" s="189">
        <f>J273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106</v>
      </c>
      <c r="E101" s="188"/>
      <c r="F101" s="188"/>
      <c r="G101" s="188"/>
      <c r="H101" s="188"/>
      <c r="I101" s="188"/>
      <c r="J101" s="189">
        <f>J329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107</v>
      </c>
      <c r="E102" s="188"/>
      <c r="F102" s="188"/>
      <c r="G102" s="188"/>
      <c r="H102" s="188"/>
      <c r="I102" s="188"/>
      <c r="J102" s="189">
        <f>J369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108</v>
      </c>
      <c r="E103" s="188"/>
      <c r="F103" s="188"/>
      <c r="G103" s="188"/>
      <c r="H103" s="188"/>
      <c r="I103" s="188"/>
      <c r="J103" s="189">
        <f>J384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8"/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109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16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174" t="str">
        <f>E7</f>
        <v>Mže, ř.km 95,977 – 96,039, Svobodka, oprava úpravy pod hrází VD Lučina</v>
      </c>
      <c r="F113" s="32"/>
      <c r="G113" s="32"/>
      <c r="H113" s="32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95</v>
      </c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40"/>
      <c r="D115" s="40"/>
      <c r="E115" s="76" t="str">
        <f>E9</f>
        <v>01 - SO 01 Oprava dna a svahů</v>
      </c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20</v>
      </c>
      <c r="D117" s="40"/>
      <c r="E117" s="40"/>
      <c r="F117" s="27" t="str">
        <f>F12</f>
        <v>VD Lučina</v>
      </c>
      <c r="G117" s="40"/>
      <c r="H117" s="40"/>
      <c r="I117" s="32" t="s">
        <v>22</v>
      </c>
      <c r="J117" s="79" t="str">
        <f>IF(J12="","",J12)</f>
        <v>1. 2. 2022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24</v>
      </c>
      <c r="D119" s="40"/>
      <c r="E119" s="40"/>
      <c r="F119" s="27" t="str">
        <f>E15</f>
        <v>Povodí Vltavy s.p.</v>
      </c>
      <c r="G119" s="40"/>
      <c r="H119" s="40"/>
      <c r="I119" s="32" t="s">
        <v>31</v>
      </c>
      <c r="J119" s="36" t="str">
        <f>E21</f>
        <v>Ing. Jiří Tägl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29</v>
      </c>
      <c r="D120" s="40"/>
      <c r="E120" s="40"/>
      <c r="F120" s="27" t="str">
        <f>IF(E18="","",E18)</f>
        <v>Vyplň údaj</v>
      </c>
      <c r="G120" s="40"/>
      <c r="H120" s="40"/>
      <c r="I120" s="32" t="s">
        <v>35</v>
      </c>
      <c r="J120" s="36" t="str">
        <f>E24</f>
        <v>Ing. Jiří Tägl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0.32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11" customFormat="1" ht="29.28" customHeight="1">
      <c r="A122" s="191"/>
      <c r="B122" s="192"/>
      <c r="C122" s="193" t="s">
        <v>110</v>
      </c>
      <c r="D122" s="194" t="s">
        <v>62</v>
      </c>
      <c r="E122" s="194" t="s">
        <v>58</v>
      </c>
      <c r="F122" s="194" t="s">
        <v>59</v>
      </c>
      <c r="G122" s="194" t="s">
        <v>111</v>
      </c>
      <c r="H122" s="194" t="s">
        <v>112</v>
      </c>
      <c r="I122" s="194" t="s">
        <v>113</v>
      </c>
      <c r="J122" s="194" t="s">
        <v>99</v>
      </c>
      <c r="K122" s="195" t="s">
        <v>114</v>
      </c>
      <c r="L122" s="196"/>
      <c r="M122" s="100" t="s">
        <v>1</v>
      </c>
      <c r="N122" s="101" t="s">
        <v>41</v>
      </c>
      <c r="O122" s="101" t="s">
        <v>115</v>
      </c>
      <c r="P122" s="101" t="s">
        <v>116</v>
      </c>
      <c r="Q122" s="101" t="s">
        <v>117</v>
      </c>
      <c r="R122" s="101" t="s">
        <v>118</v>
      </c>
      <c r="S122" s="101" t="s">
        <v>119</v>
      </c>
      <c r="T122" s="102" t="s">
        <v>120</v>
      </c>
      <c r="U122" s="191"/>
      <c r="V122" s="191"/>
      <c r="W122" s="191"/>
      <c r="X122" s="191"/>
      <c r="Y122" s="191"/>
      <c r="Z122" s="191"/>
      <c r="AA122" s="191"/>
      <c r="AB122" s="191"/>
      <c r="AC122" s="191"/>
      <c r="AD122" s="191"/>
      <c r="AE122" s="191"/>
    </row>
    <row r="123" s="2" customFormat="1" ht="22.8" customHeight="1">
      <c r="A123" s="38"/>
      <c r="B123" s="39"/>
      <c r="C123" s="107" t="s">
        <v>121</v>
      </c>
      <c r="D123" s="40"/>
      <c r="E123" s="40"/>
      <c r="F123" s="40"/>
      <c r="G123" s="40"/>
      <c r="H123" s="40"/>
      <c r="I123" s="40"/>
      <c r="J123" s="197">
        <f>BK123</f>
        <v>0</v>
      </c>
      <c r="K123" s="40"/>
      <c r="L123" s="44"/>
      <c r="M123" s="103"/>
      <c r="N123" s="198"/>
      <c r="O123" s="104"/>
      <c r="P123" s="199">
        <f>P124</f>
        <v>0</v>
      </c>
      <c r="Q123" s="104"/>
      <c r="R123" s="199">
        <f>R124</f>
        <v>1175.2009585000001</v>
      </c>
      <c r="S123" s="104"/>
      <c r="T123" s="200">
        <f>T124</f>
        <v>943.28780000000006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76</v>
      </c>
      <c r="AU123" s="17" t="s">
        <v>101</v>
      </c>
      <c r="BK123" s="201">
        <f>BK124</f>
        <v>0</v>
      </c>
    </row>
    <row r="124" s="12" customFormat="1" ht="25.92" customHeight="1">
      <c r="A124" s="12"/>
      <c r="B124" s="202"/>
      <c r="C124" s="203"/>
      <c r="D124" s="204" t="s">
        <v>76</v>
      </c>
      <c r="E124" s="205" t="s">
        <v>122</v>
      </c>
      <c r="F124" s="205" t="s">
        <v>123</v>
      </c>
      <c r="G124" s="203"/>
      <c r="H124" s="203"/>
      <c r="I124" s="206"/>
      <c r="J124" s="207">
        <f>BK124</f>
        <v>0</v>
      </c>
      <c r="K124" s="203"/>
      <c r="L124" s="208"/>
      <c r="M124" s="209"/>
      <c r="N124" s="210"/>
      <c r="O124" s="210"/>
      <c r="P124" s="211">
        <f>P125+P257+P273+P329+P369+P384</f>
        <v>0</v>
      </c>
      <c r="Q124" s="210"/>
      <c r="R124" s="211">
        <f>R125+R257+R273+R329+R369+R384</f>
        <v>1175.2009585000001</v>
      </c>
      <c r="S124" s="210"/>
      <c r="T124" s="212">
        <f>T125+T257+T273+T329+T369+T384</f>
        <v>943.28780000000006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3" t="s">
        <v>85</v>
      </c>
      <c r="AT124" s="214" t="s">
        <v>76</v>
      </c>
      <c r="AU124" s="214" t="s">
        <v>77</v>
      </c>
      <c r="AY124" s="213" t="s">
        <v>124</v>
      </c>
      <c r="BK124" s="215">
        <f>BK125+BK257+BK273+BK329+BK369+BK384</f>
        <v>0</v>
      </c>
    </row>
    <row r="125" s="12" customFormat="1" ht="22.8" customHeight="1">
      <c r="A125" s="12"/>
      <c r="B125" s="202"/>
      <c r="C125" s="203"/>
      <c r="D125" s="204" t="s">
        <v>76</v>
      </c>
      <c r="E125" s="216" t="s">
        <v>85</v>
      </c>
      <c r="F125" s="216" t="s">
        <v>125</v>
      </c>
      <c r="G125" s="203"/>
      <c r="H125" s="203"/>
      <c r="I125" s="206"/>
      <c r="J125" s="217">
        <f>BK125</f>
        <v>0</v>
      </c>
      <c r="K125" s="203"/>
      <c r="L125" s="208"/>
      <c r="M125" s="209"/>
      <c r="N125" s="210"/>
      <c r="O125" s="210"/>
      <c r="P125" s="211">
        <f>SUM(P126:P256)</f>
        <v>0</v>
      </c>
      <c r="Q125" s="210"/>
      <c r="R125" s="211">
        <f>SUM(R126:R256)</f>
        <v>30.960316800000001</v>
      </c>
      <c r="S125" s="210"/>
      <c r="T125" s="212">
        <f>SUM(T126:T256)</f>
        <v>943.28780000000006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3" t="s">
        <v>85</v>
      </c>
      <c r="AT125" s="214" t="s">
        <v>76</v>
      </c>
      <c r="AU125" s="214" t="s">
        <v>85</v>
      </c>
      <c r="AY125" s="213" t="s">
        <v>124</v>
      </c>
      <c r="BK125" s="215">
        <f>SUM(BK126:BK256)</f>
        <v>0</v>
      </c>
    </row>
    <row r="126" s="2" customFormat="1" ht="16.5" customHeight="1">
      <c r="A126" s="38"/>
      <c r="B126" s="39"/>
      <c r="C126" s="218" t="s">
        <v>85</v>
      </c>
      <c r="D126" s="218" t="s">
        <v>126</v>
      </c>
      <c r="E126" s="219" t="s">
        <v>127</v>
      </c>
      <c r="F126" s="220" t="s">
        <v>128</v>
      </c>
      <c r="G126" s="221" t="s">
        <v>129</v>
      </c>
      <c r="H126" s="222">
        <v>588.20000000000005</v>
      </c>
      <c r="I126" s="223"/>
      <c r="J126" s="224">
        <f>ROUND(I126*H126,2)</f>
        <v>0</v>
      </c>
      <c r="K126" s="220" t="s">
        <v>130</v>
      </c>
      <c r="L126" s="44"/>
      <c r="M126" s="225" t="s">
        <v>1</v>
      </c>
      <c r="N126" s="226" t="s">
        <v>42</v>
      </c>
      <c r="O126" s="91"/>
      <c r="P126" s="227">
        <f>O126*H126</f>
        <v>0</v>
      </c>
      <c r="Q126" s="227">
        <v>0</v>
      </c>
      <c r="R126" s="227">
        <f>Q126*H126</f>
        <v>0</v>
      </c>
      <c r="S126" s="227">
        <v>0.17000000000000001</v>
      </c>
      <c r="T126" s="228">
        <f>S126*H126</f>
        <v>99.994000000000014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29" t="s">
        <v>131</v>
      </c>
      <c r="AT126" s="229" t="s">
        <v>126</v>
      </c>
      <c r="AU126" s="229" t="s">
        <v>87</v>
      </c>
      <c r="AY126" s="17" t="s">
        <v>124</v>
      </c>
      <c r="BE126" s="230">
        <f>IF(N126="základní",J126,0)</f>
        <v>0</v>
      </c>
      <c r="BF126" s="230">
        <f>IF(N126="snížená",J126,0)</f>
        <v>0</v>
      </c>
      <c r="BG126" s="230">
        <f>IF(N126="zákl. přenesená",J126,0)</f>
        <v>0</v>
      </c>
      <c r="BH126" s="230">
        <f>IF(N126="sníž. přenesená",J126,0)</f>
        <v>0</v>
      </c>
      <c r="BI126" s="230">
        <f>IF(N126="nulová",J126,0)</f>
        <v>0</v>
      </c>
      <c r="BJ126" s="17" t="s">
        <v>85</v>
      </c>
      <c r="BK126" s="230">
        <f>ROUND(I126*H126,2)</f>
        <v>0</v>
      </c>
      <c r="BL126" s="17" t="s">
        <v>131</v>
      </c>
      <c r="BM126" s="229" t="s">
        <v>132</v>
      </c>
    </row>
    <row r="127" s="2" customFormat="1">
      <c r="A127" s="38"/>
      <c r="B127" s="39"/>
      <c r="C127" s="40"/>
      <c r="D127" s="231" t="s">
        <v>133</v>
      </c>
      <c r="E127" s="40"/>
      <c r="F127" s="232" t="s">
        <v>134</v>
      </c>
      <c r="G127" s="40"/>
      <c r="H127" s="40"/>
      <c r="I127" s="233"/>
      <c r="J127" s="40"/>
      <c r="K127" s="40"/>
      <c r="L127" s="44"/>
      <c r="M127" s="234"/>
      <c r="N127" s="235"/>
      <c r="O127" s="91"/>
      <c r="P127" s="91"/>
      <c r="Q127" s="91"/>
      <c r="R127" s="91"/>
      <c r="S127" s="91"/>
      <c r="T127" s="92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7" t="s">
        <v>133</v>
      </c>
      <c r="AU127" s="17" t="s">
        <v>87</v>
      </c>
    </row>
    <row r="128" s="13" customFormat="1">
      <c r="A128" s="13"/>
      <c r="B128" s="236"/>
      <c r="C128" s="237"/>
      <c r="D128" s="231" t="s">
        <v>135</v>
      </c>
      <c r="E128" s="238" t="s">
        <v>1</v>
      </c>
      <c r="F128" s="239" t="s">
        <v>136</v>
      </c>
      <c r="G128" s="237"/>
      <c r="H128" s="240">
        <v>248.40000000000001</v>
      </c>
      <c r="I128" s="241"/>
      <c r="J128" s="237"/>
      <c r="K128" s="237"/>
      <c r="L128" s="242"/>
      <c r="M128" s="243"/>
      <c r="N128" s="244"/>
      <c r="O128" s="244"/>
      <c r="P128" s="244"/>
      <c r="Q128" s="244"/>
      <c r="R128" s="244"/>
      <c r="S128" s="244"/>
      <c r="T128" s="245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6" t="s">
        <v>135</v>
      </c>
      <c r="AU128" s="246" t="s">
        <v>87</v>
      </c>
      <c r="AV128" s="13" t="s">
        <v>87</v>
      </c>
      <c r="AW128" s="13" t="s">
        <v>34</v>
      </c>
      <c r="AX128" s="13" t="s">
        <v>77</v>
      </c>
      <c r="AY128" s="246" t="s">
        <v>124</v>
      </c>
    </row>
    <row r="129" s="13" customFormat="1">
      <c r="A129" s="13"/>
      <c r="B129" s="236"/>
      <c r="C129" s="237"/>
      <c r="D129" s="231" t="s">
        <v>135</v>
      </c>
      <c r="E129" s="238" t="s">
        <v>1</v>
      </c>
      <c r="F129" s="239" t="s">
        <v>137</v>
      </c>
      <c r="G129" s="237"/>
      <c r="H129" s="240">
        <v>237.90000000000001</v>
      </c>
      <c r="I129" s="241"/>
      <c r="J129" s="237"/>
      <c r="K129" s="237"/>
      <c r="L129" s="242"/>
      <c r="M129" s="243"/>
      <c r="N129" s="244"/>
      <c r="O129" s="244"/>
      <c r="P129" s="244"/>
      <c r="Q129" s="244"/>
      <c r="R129" s="244"/>
      <c r="S129" s="244"/>
      <c r="T129" s="245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6" t="s">
        <v>135</v>
      </c>
      <c r="AU129" s="246" t="s">
        <v>87</v>
      </c>
      <c r="AV129" s="13" t="s">
        <v>87</v>
      </c>
      <c r="AW129" s="13" t="s">
        <v>34</v>
      </c>
      <c r="AX129" s="13" t="s">
        <v>77</v>
      </c>
      <c r="AY129" s="246" t="s">
        <v>124</v>
      </c>
    </row>
    <row r="130" s="13" customFormat="1">
      <c r="A130" s="13"/>
      <c r="B130" s="236"/>
      <c r="C130" s="237"/>
      <c r="D130" s="231" t="s">
        <v>135</v>
      </c>
      <c r="E130" s="238" t="s">
        <v>1</v>
      </c>
      <c r="F130" s="239" t="s">
        <v>138</v>
      </c>
      <c r="G130" s="237"/>
      <c r="H130" s="240">
        <v>101.90000000000001</v>
      </c>
      <c r="I130" s="241"/>
      <c r="J130" s="237"/>
      <c r="K130" s="237"/>
      <c r="L130" s="242"/>
      <c r="M130" s="243"/>
      <c r="N130" s="244"/>
      <c r="O130" s="244"/>
      <c r="P130" s="244"/>
      <c r="Q130" s="244"/>
      <c r="R130" s="244"/>
      <c r="S130" s="244"/>
      <c r="T130" s="245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6" t="s">
        <v>135</v>
      </c>
      <c r="AU130" s="246" t="s">
        <v>87</v>
      </c>
      <c r="AV130" s="13" t="s">
        <v>87</v>
      </c>
      <c r="AW130" s="13" t="s">
        <v>34</v>
      </c>
      <c r="AX130" s="13" t="s">
        <v>77</v>
      </c>
      <c r="AY130" s="246" t="s">
        <v>124</v>
      </c>
    </row>
    <row r="131" s="14" customFormat="1">
      <c r="A131" s="14"/>
      <c r="B131" s="247"/>
      <c r="C131" s="248"/>
      <c r="D131" s="231" t="s">
        <v>135</v>
      </c>
      <c r="E131" s="249" t="s">
        <v>1</v>
      </c>
      <c r="F131" s="250" t="s">
        <v>139</v>
      </c>
      <c r="G131" s="248"/>
      <c r="H131" s="251">
        <v>588.20000000000005</v>
      </c>
      <c r="I131" s="252"/>
      <c r="J131" s="248"/>
      <c r="K131" s="248"/>
      <c r="L131" s="253"/>
      <c r="M131" s="254"/>
      <c r="N131" s="255"/>
      <c r="O131" s="255"/>
      <c r="P131" s="255"/>
      <c r="Q131" s="255"/>
      <c r="R131" s="255"/>
      <c r="S131" s="255"/>
      <c r="T131" s="256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7" t="s">
        <v>135</v>
      </c>
      <c r="AU131" s="257" t="s">
        <v>87</v>
      </c>
      <c r="AV131" s="14" t="s">
        <v>131</v>
      </c>
      <c r="AW131" s="14" t="s">
        <v>34</v>
      </c>
      <c r="AX131" s="14" t="s">
        <v>85</v>
      </c>
      <c r="AY131" s="257" t="s">
        <v>124</v>
      </c>
    </row>
    <row r="132" s="2" customFormat="1" ht="16.5" customHeight="1">
      <c r="A132" s="38"/>
      <c r="B132" s="39"/>
      <c r="C132" s="218" t="s">
        <v>87</v>
      </c>
      <c r="D132" s="218" t="s">
        <v>126</v>
      </c>
      <c r="E132" s="219" t="s">
        <v>140</v>
      </c>
      <c r="F132" s="220" t="s">
        <v>141</v>
      </c>
      <c r="G132" s="221" t="s">
        <v>129</v>
      </c>
      <c r="H132" s="222">
        <v>588.20000000000005</v>
      </c>
      <c r="I132" s="223"/>
      <c r="J132" s="224">
        <f>ROUND(I132*H132,2)</f>
        <v>0</v>
      </c>
      <c r="K132" s="220" t="s">
        <v>130</v>
      </c>
      <c r="L132" s="44"/>
      <c r="M132" s="225" t="s">
        <v>1</v>
      </c>
      <c r="N132" s="226" t="s">
        <v>42</v>
      </c>
      <c r="O132" s="91"/>
      <c r="P132" s="227">
        <f>O132*H132</f>
        <v>0</v>
      </c>
      <c r="Q132" s="227">
        <v>0</v>
      </c>
      <c r="R132" s="227">
        <f>Q132*H132</f>
        <v>0</v>
      </c>
      <c r="S132" s="227">
        <v>0.625</v>
      </c>
      <c r="T132" s="228">
        <f>S132*H132</f>
        <v>367.625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29" t="s">
        <v>131</v>
      </c>
      <c r="AT132" s="229" t="s">
        <v>126</v>
      </c>
      <c r="AU132" s="229" t="s">
        <v>87</v>
      </c>
      <c r="AY132" s="17" t="s">
        <v>124</v>
      </c>
      <c r="BE132" s="230">
        <f>IF(N132="základní",J132,0)</f>
        <v>0</v>
      </c>
      <c r="BF132" s="230">
        <f>IF(N132="snížená",J132,0)</f>
        <v>0</v>
      </c>
      <c r="BG132" s="230">
        <f>IF(N132="zákl. přenesená",J132,0)</f>
        <v>0</v>
      </c>
      <c r="BH132" s="230">
        <f>IF(N132="sníž. přenesená",J132,0)</f>
        <v>0</v>
      </c>
      <c r="BI132" s="230">
        <f>IF(N132="nulová",J132,0)</f>
        <v>0</v>
      </c>
      <c r="BJ132" s="17" t="s">
        <v>85</v>
      </c>
      <c r="BK132" s="230">
        <f>ROUND(I132*H132,2)</f>
        <v>0</v>
      </c>
      <c r="BL132" s="17" t="s">
        <v>131</v>
      </c>
      <c r="BM132" s="229" t="s">
        <v>142</v>
      </c>
    </row>
    <row r="133" s="2" customFormat="1">
      <c r="A133" s="38"/>
      <c r="B133" s="39"/>
      <c r="C133" s="40"/>
      <c r="D133" s="231" t="s">
        <v>133</v>
      </c>
      <c r="E133" s="40"/>
      <c r="F133" s="232" t="s">
        <v>143</v>
      </c>
      <c r="G133" s="40"/>
      <c r="H133" s="40"/>
      <c r="I133" s="233"/>
      <c r="J133" s="40"/>
      <c r="K133" s="40"/>
      <c r="L133" s="44"/>
      <c r="M133" s="234"/>
      <c r="N133" s="235"/>
      <c r="O133" s="91"/>
      <c r="P133" s="91"/>
      <c r="Q133" s="91"/>
      <c r="R133" s="91"/>
      <c r="S133" s="91"/>
      <c r="T133" s="92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133</v>
      </c>
      <c r="AU133" s="17" t="s">
        <v>87</v>
      </c>
    </row>
    <row r="134" s="13" customFormat="1">
      <c r="A134" s="13"/>
      <c r="B134" s="236"/>
      <c r="C134" s="237"/>
      <c r="D134" s="231" t="s">
        <v>135</v>
      </c>
      <c r="E134" s="238" t="s">
        <v>1</v>
      </c>
      <c r="F134" s="239" t="s">
        <v>136</v>
      </c>
      <c r="G134" s="237"/>
      <c r="H134" s="240">
        <v>248.40000000000001</v>
      </c>
      <c r="I134" s="241"/>
      <c r="J134" s="237"/>
      <c r="K134" s="237"/>
      <c r="L134" s="242"/>
      <c r="M134" s="243"/>
      <c r="N134" s="244"/>
      <c r="O134" s="244"/>
      <c r="P134" s="244"/>
      <c r="Q134" s="244"/>
      <c r="R134" s="244"/>
      <c r="S134" s="244"/>
      <c r="T134" s="24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6" t="s">
        <v>135</v>
      </c>
      <c r="AU134" s="246" t="s">
        <v>87</v>
      </c>
      <c r="AV134" s="13" t="s">
        <v>87</v>
      </c>
      <c r="AW134" s="13" t="s">
        <v>34</v>
      </c>
      <c r="AX134" s="13" t="s">
        <v>77</v>
      </c>
      <c r="AY134" s="246" t="s">
        <v>124</v>
      </c>
    </row>
    <row r="135" s="13" customFormat="1">
      <c r="A135" s="13"/>
      <c r="B135" s="236"/>
      <c r="C135" s="237"/>
      <c r="D135" s="231" t="s">
        <v>135</v>
      </c>
      <c r="E135" s="238" t="s">
        <v>1</v>
      </c>
      <c r="F135" s="239" t="s">
        <v>137</v>
      </c>
      <c r="G135" s="237"/>
      <c r="H135" s="240">
        <v>237.90000000000001</v>
      </c>
      <c r="I135" s="241"/>
      <c r="J135" s="237"/>
      <c r="K135" s="237"/>
      <c r="L135" s="242"/>
      <c r="M135" s="243"/>
      <c r="N135" s="244"/>
      <c r="O135" s="244"/>
      <c r="P135" s="244"/>
      <c r="Q135" s="244"/>
      <c r="R135" s="244"/>
      <c r="S135" s="244"/>
      <c r="T135" s="245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6" t="s">
        <v>135</v>
      </c>
      <c r="AU135" s="246" t="s">
        <v>87</v>
      </c>
      <c r="AV135" s="13" t="s">
        <v>87</v>
      </c>
      <c r="AW135" s="13" t="s">
        <v>34</v>
      </c>
      <c r="AX135" s="13" t="s">
        <v>77</v>
      </c>
      <c r="AY135" s="246" t="s">
        <v>124</v>
      </c>
    </row>
    <row r="136" s="13" customFormat="1">
      <c r="A136" s="13"/>
      <c r="B136" s="236"/>
      <c r="C136" s="237"/>
      <c r="D136" s="231" t="s">
        <v>135</v>
      </c>
      <c r="E136" s="238" t="s">
        <v>1</v>
      </c>
      <c r="F136" s="239" t="s">
        <v>138</v>
      </c>
      <c r="G136" s="237"/>
      <c r="H136" s="240">
        <v>101.90000000000001</v>
      </c>
      <c r="I136" s="241"/>
      <c r="J136" s="237"/>
      <c r="K136" s="237"/>
      <c r="L136" s="242"/>
      <c r="M136" s="243"/>
      <c r="N136" s="244"/>
      <c r="O136" s="244"/>
      <c r="P136" s="244"/>
      <c r="Q136" s="244"/>
      <c r="R136" s="244"/>
      <c r="S136" s="244"/>
      <c r="T136" s="245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6" t="s">
        <v>135</v>
      </c>
      <c r="AU136" s="246" t="s">
        <v>87</v>
      </c>
      <c r="AV136" s="13" t="s">
        <v>87</v>
      </c>
      <c r="AW136" s="13" t="s">
        <v>34</v>
      </c>
      <c r="AX136" s="13" t="s">
        <v>77</v>
      </c>
      <c r="AY136" s="246" t="s">
        <v>124</v>
      </c>
    </row>
    <row r="137" s="14" customFormat="1">
      <c r="A137" s="14"/>
      <c r="B137" s="247"/>
      <c r="C137" s="248"/>
      <c r="D137" s="231" t="s">
        <v>135</v>
      </c>
      <c r="E137" s="249" t="s">
        <v>1</v>
      </c>
      <c r="F137" s="250" t="s">
        <v>139</v>
      </c>
      <c r="G137" s="248"/>
      <c r="H137" s="251">
        <v>588.20000000000005</v>
      </c>
      <c r="I137" s="252"/>
      <c r="J137" s="248"/>
      <c r="K137" s="248"/>
      <c r="L137" s="253"/>
      <c r="M137" s="254"/>
      <c r="N137" s="255"/>
      <c r="O137" s="255"/>
      <c r="P137" s="255"/>
      <c r="Q137" s="255"/>
      <c r="R137" s="255"/>
      <c r="S137" s="255"/>
      <c r="T137" s="256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7" t="s">
        <v>135</v>
      </c>
      <c r="AU137" s="257" t="s">
        <v>87</v>
      </c>
      <c r="AV137" s="14" t="s">
        <v>131</v>
      </c>
      <c r="AW137" s="14" t="s">
        <v>34</v>
      </c>
      <c r="AX137" s="14" t="s">
        <v>85</v>
      </c>
      <c r="AY137" s="257" t="s">
        <v>124</v>
      </c>
    </row>
    <row r="138" s="2" customFormat="1" ht="16.5" customHeight="1">
      <c r="A138" s="38"/>
      <c r="B138" s="39"/>
      <c r="C138" s="218" t="s">
        <v>144</v>
      </c>
      <c r="D138" s="218" t="s">
        <v>126</v>
      </c>
      <c r="E138" s="219" t="s">
        <v>145</v>
      </c>
      <c r="F138" s="220" t="s">
        <v>146</v>
      </c>
      <c r="G138" s="221" t="s">
        <v>147</v>
      </c>
      <c r="H138" s="222">
        <v>176.46000000000001</v>
      </c>
      <c r="I138" s="223"/>
      <c r="J138" s="224">
        <f>ROUND(I138*H138,2)</f>
        <v>0</v>
      </c>
      <c r="K138" s="220" t="s">
        <v>130</v>
      </c>
      <c r="L138" s="44"/>
      <c r="M138" s="225" t="s">
        <v>1</v>
      </c>
      <c r="N138" s="226" t="s">
        <v>42</v>
      </c>
      <c r="O138" s="91"/>
      <c r="P138" s="227">
        <f>O138*H138</f>
        <v>0</v>
      </c>
      <c r="Q138" s="227">
        <v>0</v>
      </c>
      <c r="R138" s="227">
        <f>Q138*H138</f>
        <v>0</v>
      </c>
      <c r="S138" s="227">
        <v>1.8999999999999999</v>
      </c>
      <c r="T138" s="228">
        <f>S138*H138</f>
        <v>335.274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29" t="s">
        <v>131</v>
      </c>
      <c r="AT138" s="229" t="s">
        <v>126</v>
      </c>
      <c r="AU138" s="229" t="s">
        <v>87</v>
      </c>
      <c r="AY138" s="17" t="s">
        <v>124</v>
      </c>
      <c r="BE138" s="230">
        <f>IF(N138="základní",J138,0)</f>
        <v>0</v>
      </c>
      <c r="BF138" s="230">
        <f>IF(N138="snížená",J138,0)</f>
        <v>0</v>
      </c>
      <c r="BG138" s="230">
        <f>IF(N138="zákl. přenesená",J138,0)</f>
        <v>0</v>
      </c>
      <c r="BH138" s="230">
        <f>IF(N138="sníž. přenesená",J138,0)</f>
        <v>0</v>
      </c>
      <c r="BI138" s="230">
        <f>IF(N138="nulová",J138,0)</f>
        <v>0</v>
      </c>
      <c r="BJ138" s="17" t="s">
        <v>85</v>
      </c>
      <c r="BK138" s="230">
        <f>ROUND(I138*H138,2)</f>
        <v>0</v>
      </c>
      <c r="BL138" s="17" t="s">
        <v>131</v>
      </c>
      <c r="BM138" s="229" t="s">
        <v>148</v>
      </c>
    </row>
    <row r="139" s="2" customFormat="1">
      <c r="A139" s="38"/>
      <c r="B139" s="39"/>
      <c r="C139" s="40"/>
      <c r="D139" s="231" t="s">
        <v>133</v>
      </c>
      <c r="E139" s="40"/>
      <c r="F139" s="232" t="s">
        <v>149</v>
      </c>
      <c r="G139" s="40"/>
      <c r="H139" s="40"/>
      <c r="I139" s="233"/>
      <c r="J139" s="40"/>
      <c r="K139" s="40"/>
      <c r="L139" s="44"/>
      <c r="M139" s="234"/>
      <c r="N139" s="235"/>
      <c r="O139" s="91"/>
      <c r="P139" s="91"/>
      <c r="Q139" s="91"/>
      <c r="R139" s="91"/>
      <c r="S139" s="91"/>
      <c r="T139" s="92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7" t="s">
        <v>133</v>
      </c>
      <c r="AU139" s="17" t="s">
        <v>87</v>
      </c>
    </row>
    <row r="140" s="13" customFormat="1">
      <c r="A140" s="13"/>
      <c r="B140" s="236"/>
      <c r="C140" s="237"/>
      <c r="D140" s="231" t="s">
        <v>135</v>
      </c>
      <c r="E140" s="238" t="s">
        <v>1</v>
      </c>
      <c r="F140" s="239" t="s">
        <v>150</v>
      </c>
      <c r="G140" s="237"/>
      <c r="H140" s="240">
        <v>74.519999999999996</v>
      </c>
      <c r="I140" s="241"/>
      <c r="J140" s="237"/>
      <c r="K140" s="237"/>
      <c r="L140" s="242"/>
      <c r="M140" s="243"/>
      <c r="N140" s="244"/>
      <c r="O140" s="244"/>
      <c r="P140" s="244"/>
      <c r="Q140" s="244"/>
      <c r="R140" s="244"/>
      <c r="S140" s="244"/>
      <c r="T140" s="24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6" t="s">
        <v>135</v>
      </c>
      <c r="AU140" s="246" t="s">
        <v>87</v>
      </c>
      <c r="AV140" s="13" t="s">
        <v>87</v>
      </c>
      <c r="AW140" s="13" t="s">
        <v>34</v>
      </c>
      <c r="AX140" s="13" t="s">
        <v>77</v>
      </c>
      <c r="AY140" s="246" t="s">
        <v>124</v>
      </c>
    </row>
    <row r="141" s="13" customFormat="1">
      <c r="A141" s="13"/>
      <c r="B141" s="236"/>
      <c r="C141" s="237"/>
      <c r="D141" s="231" t="s">
        <v>135</v>
      </c>
      <c r="E141" s="238" t="s">
        <v>1</v>
      </c>
      <c r="F141" s="239" t="s">
        <v>151</v>
      </c>
      <c r="G141" s="237"/>
      <c r="H141" s="240">
        <v>71.370000000000005</v>
      </c>
      <c r="I141" s="241"/>
      <c r="J141" s="237"/>
      <c r="K141" s="237"/>
      <c r="L141" s="242"/>
      <c r="M141" s="243"/>
      <c r="N141" s="244"/>
      <c r="O141" s="244"/>
      <c r="P141" s="244"/>
      <c r="Q141" s="244"/>
      <c r="R141" s="244"/>
      <c r="S141" s="244"/>
      <c r="T141" s="245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6" t="s">
        <v>135</v>
      </c>
      <c r="AU141" s="246" t="s">
        <v>87</v>
      </c>
      <c r="AV141" s="13" t="s">
        <v>87</v>
      </c>
      <c r="AW141" s="13" t="s">
        <v>34</v>
      </c>
      <c r="AX141" s="13" t="s">
        <v>77</v>
      </c>
      <c r="AY141" s="246" t="s">
        <v>124</v>
      </c>
    </row>
    <row r="142" s="13" customFormat="1">
      <c r="A142" s="13"/>
      <c r="B142" s="236"/>
      <c r="C142" s="237"/>
      <c r="D142" s="231" t="s">
        <v>135</v>
      </c>
      <c r="E142" s="238" t="s">
        <v>1</v>
      </c>
      <c r="F142" s="239" t="s">
        <v>152</v>
      </c>
      <c r="G142" s="237"/>
      <c r="H142" s="240">
        <v>30.57</v>
      </c>
      <c r="I142" s="241"/>
      <c r="J142" s="237"/>
      <c r="K142" s="237"/>
      <c r="L142" s="242"/>
      <c r="M142" s="243"/>
      <c r="N142" s="244"/>
      <c r="O142" s="244"/>
      <c r="P142" s="244"/>
      <c r="Q142" s="244"/>
      <c r="R142" s="244"/>
      <c r="S142" s="244"/>
      <c r="T142" s="24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6" t="s">
        <v>135</v>
      </c>
      <c r="AU142" s="246" t="s">
        <v>87</v>
      </c>
      <c r="AV142" s="13" t="s">
        <v>87</v>
      </c>
      <c r="AW142" s="13" t="s">
        <v>34</v>
      </c>
      <c r="AX142" s="13" t="s">
        <v>77</v>
      </c>
      <c r="AY142" s="246" t="s">
        <v>124</v>
      </c>
    </row>
    <row r="143" s="14" customFormat="1">
      <c r="A143" s="14"/>
      <c r="B143" s="247"/>
      <c r="C143" s="248"/>
      <c r="D143" s="231" t="s">
        <v>135</v>
      </c>
      <c r="E143" s="249" t="s">
        <v>1</v>
      </c>
      <c r="F143" s="250" t="s">
        <v>139</v>
      </c>
      <c r="G143" s="248"/>
      <c r="H143" s="251">
        <v>176.46000000000001</v>
      </c>
      <c r="I143" s="252"/>
      <c r="J143" s="248"/>
      <c r="K143" s="248"/>
      <c r="L143" s="253"/>
      <c r="M143" s="254"/>
      <c r="N143" s="255"/>
      <c r="O143" s="255"/>
      <c r="P143" s="255"/>
      <c r="Q143" s="255"/>
      <c r="R143" s="255"/>
      <c r="S143" s="255"/>
      <c r="T143" s="256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7" t="s">
        <v>135</v>
      </c>
      <c r="AU143" s="257" t="s">
        <v>87</v>
      </c>
      <c r="AV143" s="14" t="s">
        <v>131</v>
      </c>
      <c r="AW143" s="14" t="s">
        <v>34</v>
      </c>
      <c r="AX143" s="14" t="s">
        <v>85</v>
      </c>
      <c r="AY143" s="257" t="s">
        <v>124</v>
      </c>
    </row>
    <row r="144" s="2" customFormat="1" ht="16.5" customHeight="1">
      <c r="A144" s="38"/>
      <c r="B144" s="39"/>
      <c r="C144" s="218" t="s">
        <v>131</v>
      </c>
      <c r="D144" s="218" t="s">
        <v>126</v>
      </c>
      <c r="E144" s="219" t="s">
        <v>153</v>
      </c>
      <c r="F144" s="220" t="s">
        <v>154</v>
      </c>
      <c r="G144" s="221" t="s">
        <v>147</v>
      </c>
      <c r="H144" s="222">
        <v>77.140000000000001</v>
      </c>
      <c r="I144" s="223"/>
      <c r="J144" s="224">
        <f>ROUND(I144*H144,2)</f>
        <v>0</v>
      </c>
      <c r="K144" s="220" t="s">
        <v>130</v>
      </c>
      <c r="L144" s="44"/>
      <c r="M144" s="225" t="s">
        <v>1</v>
      </c>
      <c r="N144" s="226" t="s">
        <v>42</v>
      </c>
      <c r="O144" s="91"/>
      <c r="P144" s="227">
        <f>O144*H144</f>
        <v>0</v>
      </c>
      <c r="Q144" s="227">
        <v>0</v>
      </c>
      <c r="R144" s="227">
        <f>Q144*H144</f>
        <v>0</v>
      </c>
      <c r="S144" s="227">
        <v>1.8200000000000001</v>
      </c>
      <c r="T144" s="228">
        <f>S144*H144</f>
        <v>140.3948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29" t="s">
        <v>131</v>
      </c>
      <c r="AT144" s="229" t="s">
        <v>126</v>
      </c>
      <c r="AU144" s="229" t="s">
        <v>87</v>
      </c>
      <c r="AY144" s="17" t="s">
        <v>124</v>
      </c>
      <c r="BE144" s="230">
        <f>IF(N144="základní",J144,0)</f>
        <v>0</v>
      </c>
      <c r="BF144" s="230">
        <f>IF(N144="snížená",J144,0)</f>
        <v>0</v>
      </c>
      <c r="BG144" s="230">
        <f>IF(N144="zákl. přenesená",J144,0)</f>
        <v>0</v>
      </c>
      <c r="BH144" s="230">
        <f>IF(N144="sníž. přenesená",J144,0)</f>
        <v>0</v>
      </c>
      <c r="BI144" s="230">
        <f>IF(N144="nulová",J144,0)</f>
        <v>0</v>
      </c>
      <c r="BJ144" s="17" t="s">
        <v>85</v>
      </c>
      <c r="BK144" s="230">
        <f>ROUND(I144*H144,2)</f>
        <v>0</v>
      </c>
      <c r="BL144" s="17" t="s">
        <v>131</v>
      </c>
      <c r="BM144" s="229" t="s">
        <v>155</v>
      </c>
    </row>
    <row r="145" s="2" customFormat="1">
      <c r="A145" s="38"/>
      <c r="B145" s="39"/>
      <c r="C145" s="40"/>
      <c r="D145" s="231" t="s">
        <v>133</v>
      </c>
      <c r="E145" s="40"/>
      <c r="F145" s="232" t="s">
        <v>156</v>
      </c>
      <c r="G145" s="40"/>
      <c r="H145" s="40"/>
      <c r="I145" s="233"/>
      <c r="J145" s="40"/>
      <c r="K145" s="40"/>
      <c r="L145" s="44"/>
      <c r="M145" s="234"/>
      <c r="N145" s="235"/>
      <c r="O145" s="91"/>
      <c r="P145" s="91"/>
      <c r="Q145" s="91"/>
      <c r="R145" s="91"/>
      <c r="S145" s="91"/>
      <c r="T145" s="92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133</v>
      </c>
      <c r="AU145" s="17" t="s">
        <v>87</v>
      </c>
    </row>
    <row r="146" s="13" customFormat="1">
      <c r="A146" s="13"/>
      <c r="B146" s="236"/>
      <c r="C146" s="237"/>
      <c r="D146" s="231" t="s">
        <v>135</v>
      </c>
      <c r="E146" s="238" t="s">
        <v>1</v>
      </c>
      <c r="F146" s="239" t="s">
        <v>157</v>
      </c>
      <c r="G146" s="237"/>
      <c r="H146" s="240">
        <v>69.340000000000003</v>
      </c>
      <c r="I146" s="241"/>
      <c r="J146" s="237"/>
      <c r="K146" s="237"/>
      <c r="L146" s="242"/>
      <c r="M146" s="243"/>
      <c r="N146" s="244"/>
      <c r="O146" s="244"/>
      <c r="P146" s="244"/>
      <c r="Q146" s="244"/>
      <c r="R146" s="244"/>
      <c r="S146" s="244"/>
      <c r="T146" s="245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6" t="s">
        <v>135</v>
      </c>
      <c r="AU146" s="246" t="s">
        <v>87</v>
      </c>
      <c r="AV146" s="13" t="s">
        <v>87</v>
      </c>
      <c r="AW146" s="13" t="s">
        <v>34</v>
      </c>
      <c r="AX146" s="13" t="s">
        <v>77</v>
      </c>
      <c r="AY146" s="246" t="s">
        <v>124</v>
      </c>
    </row>
    <row r="147" s="13" customFormat="1">
      <c r="A147" s="13"/>
      <c r="B147" s="236"/>
      <c r="C147" s="237"/>
      <c r="D147" s="231" t="s">
        <v>135</v>
      </c>
      <c r="E147" s="238" t="s">
        <v>1</v>
      </c>
      <c r="F147" s="239" t="s">
        <v>158</v>
      </c>
      <c r="G147" s="237"/>
      <c r="H147" s="240">
        <v>7.7999999999999998</v>
      </c>
      <c r="I147" s="241"/>
      <c r="J147" s="237"/>
      <c r="K147" s="237"/>
      <c r="L147" s="242"/>
      <c r="M147" s="243"/>
      <c r="N147" s="244"/>
      <c r="O147" s="244"/>
      <c r="P147" s="244"/>
      <c r="Q147" s="244"/>
      <c r="R147" s="244"/>
      <c r="S147" s="244"/>
      <c r="T147" s="24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6" t="s">
        <v>135</v>
      </c>
      <c r="AU147" s="246" t="s">
        <v>87</v>
      </c>
      <c r="AV147" s="13" t="s">
        <v>87</v>
      </c>
      <c r="AW147" s="13" t="s">
        <v>34</v>
      </c>
      <c r="AX147" s="13" t="s">
        <v>77</v>
      </c>
      <c r="AY147" s="246" t="s">
        <v>124</v>
      </c>
    </row>
    <row r="148" s="14" customFormat="1">
      <c r="A148" s="14"/>
      <c r="B148" s="247"/>
      <c r="C148" s="248"/>
      <c r="D148" s="231" t="s">
        <v>135</v>
      </c>
      <c r="E148" s="249" t="s">
        <v>1</v>
      </c>
      <c r="F148" s="250" t="s">
        <v>139</v>
      </c>
      <c r="G148" s="248"/>
      <c r="H148" s="251">
        <v>77.140000000000001</v>
      </c>
      <c r="I148" s="252"/>
      <c r="J148" s="248"/>
      <c r="K148" s="248"/>
      <c r="L148" s="253"/>
      <c r="M148" s="254"/>
      <c r="N148" s="255"/>
      <c r="O148" s="255"/>
      <c r="P148" s="255"/>
      <c r="Q148" s="255"/>
      <c r="R148" s="255"/>
      <c r="S148" s="255"/>
      <c r="T148" s="256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7" t="s">
        <v>135</v>
      </c>
      <c r="AU148" s="257" t="s">
        <v>87</v>
      </c>
      <c r="AV148" s="14" t="s">
        <v>131</v>
      </c>
      <c r="AW148" s="14" t="s">
        <v>34</v>
      </c>
      <c r="AX148" s="14" t="s">
        <v>85</v>
      </c>
      <c r="AY148" s="257" t="s">
        <v>124</v>
      </c>
    </row>
    <row r="149" s="2" customFormat="1" ht="16.5" customHeight="1">
      <c r="A149" s="38"/>
      <c r="B149" s="39"/>
      <c r="C149" s="218" t="s">
        <v>159</v>
      </c>
      <c r="D149" s="218" t="s">
        <v>126</v>
      </c>
      <c r="E149" s="219" t="s">
        <v>160</v>
      </c>
      <c r="F149" s="220" t="s">
        <v>161</v>
      </c>
      <c r="G149" s="221" t="s">
        <v>147</v>
      </c>
      <c r="H149" s="222">
        <v>77.140000000000001</v>
      </c>
      <c r="I149" s="223"/>
      <c r="J149" s="224">
        <f>ROUND(I149*H149,2)</f>
        <v>0</v>
      </c>
      <c r="K149" s="220" t="s">
        <v>130</v>
      </c>
      <c r="L149" s="44"/>
      <c r="M149" s="225" t="s">
        <v>1</v>
      </c>
      <c r="N149" s="226" t="s">
        <v>42</v>
      </c>
      <c r="O149" s="91"/>
      <c r="P149" s="227">
        <f>O149*H149</f>
        <v>0</v>
      </c>
      <c r="Q149" s="227">
        <v>0.40000000000000002</v>
      </c>
      <c r="R149" s="227">
        <f>Q149*H149</f>
        <v>30.856000000000002</v>
      </c>
      <c r="S149" s="227">
        <v>0</v>
      </c>
      <c r="T149" s="228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9" t="s">
        <v>131</v>
      </c>
      <c r="AT149" s="229" t="s">
        <v>126</v>
      </c>
      <c r="AU149" s="229" t="s">
        <v>87</v>
      </c>
      <c r="AY149" s="17" t="s">
        <v>124</v>
      </c>
      <c r="BE149" s="230">
        <f>IF(N149="základní",J149,0)</f>
        <v>0</v>
      </c>
      <c r="BF149" s="230">
        <f>IF(N149="snížená",J149,0)</f>
        <v>0</v>
      </c>
      <c r="BG149" s="230">
        <f>IF(N149="zákl. přenesená",J149,0)</f>
        <v>0</v>
      </c>
      <c r="BH149" s="230">
        <f>IF(N149="sníž. přenesená",J149,0)</f>
        <v>0</v>
      </c>
      <c r="BI149" s="230">
        <f>IF(N149="nulová",J149,0)</f>
        <v>0</v>
      </c>
      <c r="BJ149" s="17" t="s">
        <v>85</v>
      </c>
      <c r="BK149" s="230">
        <f>ROUND(I149*H149,2)</f>
        <v>0</v>
      </c>
      <c r="BL149" s="17" t="s">
        <v>131</v>
      </c>
      <c r="BM149" s="229" t="s">
        <v>162</v>
      </c>
    </row>
    <row r="150" s="2" customFormat="1">
      <c r="A150" s="38"/>
      <c r="B150" s="39"/>
      <c r="C150" s="40"/>
      <c r="D150" s="231" t="s">
        <v>133</v>
      </c>
      <c r="E150" s="40"/>
      <c r="F150" s="232" t="s">
        <v>163</v>
      </c>
      <c r="G150" s="40"/>
      <c r="H150" s="40"/>
      <c r="I150" s="233"/>
      <c r="J150" s="40"/>
      <c r="K150" s="40"/>
      <c r="L150" s="44"/>
      <c r="M150" s="234"/>
      <c r="N150" s="235"/>
      <c r="O150" s="91"/>
      <c r="P150" s="91"/>
      <c r="Q150" s="91"/>
      <c r="R150" s="91"/>
      <c r="S150" s="91"/>
      <c r="T150" s="92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133</v>
      </c>
      <c r="AU150" s="17" t="s">
        <v>87</v>
      </c>
    </row>
    <row r="151" s="13" customFormat="1">
      <c r="A151" s="13"/>
      <c r="B151" s="236"/>
      <c r="C151" s="237"/>
      <c r="D151" s="231" t="s">
        <v>135</v>
      </c>
      <c r="E151" s="238" t="s">
        <v>1</v>
      </c>
      <c r="F151" s="239" t="s">
        <v>164</v>
      </c>
      <c r="G151" s="237"/>
      <c r="H151" s="240">
        <v>69.340000000000003</v>
      </c>
      <c r="I151" s="241"/>
      <c r="J151" s="237"/>
      <c r="K151" s="237"/>
      <c r="L151" s="242"/>
      <c r="M151" s="243"/>
      <c r="N151" s="244"/>
      <c r="O151" s="244"/>
      <c r="P151" s="244"/>
      <c r="Q151" s="244"/>
      <c r="R151" s="244"/>
      <c r="S151" s="244"/>
      <c r="T151" s="245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6" t="s">
        <v>135</v>
      </c>
      <c r="AU151" s="246" t="s">
        <v>87</v>
      </c>
      <c r="AV151" s="13" t="s">
        <v>87</v>
      </c>
      <c r="AW151" s="13" t="s">
        <v>34</v>
      </c>
      <c r="AX151" s="13" t="s">
        <v>77</v>
      </c>
      <c r="AY151" s="246" t="s">
        <v>124</v>
      </c>
    </row>
    <row r="152" s="13" customFormat="1">
      <c r="A152" s="13"/>
      <c r="B152" s="236"/>
      <c r="C152" s="237"/>
      <c r="D152" s="231" t="s">
        <v>135</v>
      </c>
      <c r="E152" s="238" t="s">
        <v>1</v>
      </c>
      <c r="F152" s="239" t="s">
        <v>165</v>
      </c>
      <c r="G152" s="237"/>
      <c r="H152" s="240">
        <v>7.7999999999999998</v>
      </c>
      <c r="I152" s="241"/>
      <c r="J152" s="237"/>
      <c r="K152" s="237"/>
      <c r="L152" s="242"/>
      <c r="M152" s="243"/>
      <c r="N152" s="244"/>
      <c r="O152" s="244"/>
      <c r="P152" s="244"/>
      <c r="Q152" s="244"/>
      <c r="R152" s="244"/>
      <c r="S152" s="244"/>
      <c r="T152" s="24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6" t="s">
        <v>135</v>
      </c>
      <c r="AU152" s="246" t="s">
        <v>87</v>
      </c>
      <c r="AV152" s="13" t="s">
        <v>87</v>
      </c>
      <c r="AW152" s="13" t="s">
        <v>34</v>
      </c>
      <c r="AX152" s="13" t="s">
        <v>77</v>
      </c>
      <c r="AY152" s="246" t="s">
        <v>124</v>
      </c>
    </row>
    <row r="153" s="14" customFormat="1">
      <c r="A153" s="14"/>
      <c r="B153" s="247"/>
      <c r="C153" s="248"/>
      <c r="D153" s="231" t="s">
        <v>135</v>
      </c>
      <c r="E153" s="249" t="s">
        <v>1</v>
      </c>
      <c r="F153" s="250" t="s">
        <v>139</v>
      </c>
      <c r="G153" s="248"/>
      <c r="H153" s="251">
        <v>77.140000000000001</v>
      </c>
      <c r="I153" s="252"/>
      <c r="J153" s="248"/>
      <c r="K153" s="248"/>
      <c r="L153" s="253"/>
      <c r="M153" s="254"/>
      <c r="N153" s="255"/>
      <c r="O153" s="255"/>
      <c r="P153" s="255"/>
      <c r="Q153" s="255"/>
      <c r="R153" s="255"/>
      <c r="S153" s="255"/>
      <c r="T153" s="256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7" t="s">
        <v>135</v>
      </c>
      <c r="AU153" s="257" t="s">
        <v>87</v>
      </c>
      <c r="AV153" s="14" t="s">
        <v>131</v>
      </c>
      <c r="AW153" s="14" t="s">
        <v>34</v>
      </c>
      <c r="AX153" s="14" t="s">
        <v>85</v>
      </c>
      <c r="AY153" s="257" t="s">
        <v>124</v>
      </c>
    </row>
    <row r="154" s="2" customFormat="1" ht="16.5" customHeight="1">
      <c r="A154" s="38"/>
      <c r="B154" s="39"/>
      <c r="C154" s="218" t="s">
        <v>166</v>
      </c>
      <c r="D154" s="218" t="s">
        <v>126</v>
      </c>
      <c r="E154" s="219" t="s">
        <v>167</v>
      </c>
      <c r="F154" s="220" t="s">
        <v>168</v>
      </c>
      <c r="G154" s="221" t="s">
        <v>147</v>
      </c>
      <c r="H154" s="222">
        <v>77.140000000000001</v>
      </c>
      <c r="I154" s="223"/>
      <c r="J154" s="224">
        <f>ROUND(I154*H154,2)</f>
        <v>0</v>
      </c>
      <c r="K154" s="220" t="s">
        <v>130</v>
      </c>
      <c r="L154" s="44"/>
      <c r="M154" s="225" t="s">
        <v>1</v>
      </c>
      <c r="N154" s="226" t="s">
        <v>42</v>
      </c>
      <c r="O154" s="91"/>
      <c r="P154" s="227">
        <f>O154*H154</f>
        <v>0</v>
      </c>
      <c r="Q154" s="227">
        <v>0</v>
      </c>
      <c r="R154" s="227">
        <f>Q154*H154</f>
        <v>0</v>
      </c>
      <c r="S154" s="227">
        <v>0</v>
      </c>
      <c r="T154" s="228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9" t="s">
        <v>131</v>
      </c>
      <c r="AT154" s="229" t="s">
        <v>126</v>
      </c>
      <c r="AU154" s="229" t="s">
        <v>87</v>
      </c>
      <c r="AY154" s="17" t="s">
        <v>124</v>
      </c>
      <c r="BE154" s="230">
        <f>IF(N154="základní",J154,0)</f>
        <v>0</v>
      </c>
      <c r="BF154" s="230">
        <f>IF(N154="snížená",J154,0)</f>
        <v>0</v>
      </c>
      <c r="BG154" s="230">
        <f>IF(N154="zákl. přenesená",J154,0)</f>
        <v>0</v>
      </c>
      <c r="BH154" s="230">
        <f>IF(N154="sníž. přenesená",J154,0)</f>
        <v>0</v>
      </c>
      <c r="BI154" s="230">
        <f>IF(N154="nulová",J154,0)</f>
        <v>0</v>
      </c>
      <c r="BJ154" s="17" t="s">
        <v>85</v>
      </c>
      <c r="BK154" s="230">
        <f>ROUND(I154*H154,2)</f>
        <v>0</v>
      </c>
      <c r="BL154" s="17" t="s">
        <v>131</v>
      </c>
      <c r="BM154" s="229" t="s">
        <v>169</v>
      </c>
    </row>
    <row r="155" s="2" customFormat="1">
      <c r="A155" s="38"/>
      <c r="B155" s="39"/>
      <c r="C155" s="40"/>
      <c r="D155" s="231" t="s">
        <v>133</v>
      </c>
      <c r="E155" s="40"/>
      <c r="F155" s="232" t="s">
        <v>170</v>
      </c>
      <c r="G155" s="40"/>
      <c r="H155" s="40"/>
      <c r="I155" s="233"/>
      <c r="J155" s="40"/>
      <c r="K155" s="40"/>
      <c r="L155" s="44"/>
      <c r="M155" s="234"/>
      <c r="N155" s="235"/>
      <c r="O155" s="91"/>
      <c r="P155" s="91"/>
      <c r="Q155" s="91"/>
      <c r="R155" s="91"/>
      <c r="S155" s="91"/>
      <c r="T155" s="92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7" t="s">
        <v>133</v>
      </c>
      <c r="AU155" s="17" t="s">
        <v>87</v>
      </c>
    </row>
    <row r="156" s="13" customFormat="1">
      <c r="A156" s="13"/>
      <c r="B156" s="236"/>
      <c r="C156" s="237"/>
      <c r="D156" s="231" t="s">
        <v>135</v>
      </c>
      <c r="E156" s="238" t="s">
        <v>1</v>
      </c>
      <c r="F156" s="239" t="s">
        <v>171</v>
      </c>
      <c r="G156" s="237"/>
      <c r="H156" s="240">
        <v>77.140000000000001</v>
      </c>
      <c r="I156" s="241"/>
      <c r="J156" s="237"/>
      <c r="K156" s="237"/>
      <c r="L156" s="242"/>
      <c r="M156" s="243"/>
      <c r="N156" s="244"/>
      <c r="O156" s="244"/>
      <c r="P156" s="244"/>
      <c r="Q156" s="244"/>
      <c r="R156" s="244"/>
      <c r="S156" s="244"/>
      <c r="T156" s="24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6" t="s">
        <v>135</v>
      </c>
      <c r="AU156" s="246" t="s">
        <v>87</v>
      </c>
      <c r="AV156" s="13" t="s">
        <v>87</v>
      </c>
      <c r="AW156" s="13" t="s">
        <v>34</v>
      </c>
      <c r="AX156" s="13" t="s">
        <v>85</v>
      </c>
      <c r="AY156" s="246" t="s">
        <v>124</v>
      </c>
    </row>
    <row r="157" s="2" customFormat="1" ht="16.5" customHeight="1">
      <c r="A157" s="38"/>
      <c r="B157" s="39"/>
      <c r="C157" s="218" t="s">
        <v>172</v>
      </c>
      <c r="D157" s="218" t="s">
        <v>126</v>
      </c>
      <c r="E157" s="219" t="s">
        <v>173</v>
      </c>
      <c r="F157" s="220" t="s">
        <v>174</v>
      </c>
      <c r="G157" s="221" t="s">
        <v>147</v>
      </c>
      <c r="H157" s="222">
        <v>123.52</v>
      </c>
      <c r="I157" s="223"/>
      <c r="J157" s="224">
        <f>ROUND(I157*H157,2)</f>
        <v>0</v>
      </c>
      <c r="K157" s="220" t="s">
        <v>130</v>
      </c>
      <c r="L157" s="44"/>
      <c r="M157" s="225" t="s">
        <v>1</v>
      </c>
      <c r="N157" s="226" t="s">
        <v>42</v>
      </c>
      <c r="O157" s="91"/>
      <c r="P157" s="227">
        <f>O157*H157</f>
        <v>0</v>
      </c>
      <c r="Q157" s="227">
        <v>0</v>
      </c>
      <c r="R157" s="227">
        <f>Q157*H157</f>
        <v>0</v>
      </c>
      <c r="S157" s="227">
        <v>0</v>
      </c>
      <c r="T157" s="228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29" t="s">
        <v>131</v>
      </c>
      <c r="AT157" s="229" t="s">
        <v>126</v>
      </c>
      <c r="AU157" s="229" t="s">
        <v>87</v>
      </c>
      <c r="AY157" s="17" t="s">
        <v>124</v>
      </c>
      <c r="BE157" s="230">
        <f>IF(N157="základní",J157,0)</f>
        <v>0</v>
      </c>
      <c r="BF157" s="230">
        <f>IF(N157="snížená",J157,0)</f>
        <v>0</v>
      </c>
      <c r="BG157" s="230">
        <f>IF(N157="zákl. přenesená",J157,0)</f>
        <v>0</v>
      </c>
      <c r="BH157" s="230">
        <f>IF(N157="sníž. přenesená",J157,0)</f>
        <v>0</v>
      </c>
      <c r="BI157" s="230">
        <f>IF(N157="nulová",J157,0)</f>
        <v>0</v>
      </c>
      <c r="BJ157" s="17" t="s">
        <v>85</v>
      </c>
      <c r="BK157" s="230">
        <f>ROUND(I157*H157,2)</f>
        <v>0</v>
      </c>
      <c r="BL157" s="17" t="s">
        <v>131</v>
      </c>
      <c r="BM157" s="229" t="s">
        <v>175</v>
      </c>
    </row>
    <row r="158" s="2" customFormat="1">
      <c r="A158" s="38"/>
      <c r="B158" s="39"/>
      <c r="C158" s="40"/>
      <c r="D158" s="231" t="s">
        <v>133</v>
      </c>
      <c r="E158" s="40"/>
      <c r="F158" s="232" t="s">
        <v>176</v>
      </c>
      <c r="G158" s="40"/>
      <c r="H158" s="40"/>
      <c r="I158" s="233"/>
      <c r="J158" s="40"/>
      <c r="K158" s="40"/>
      <c r="L158" s="44"/>
      <c r="M158" s="234"/>
      <c r="N158" s="235"/>
      <c r="O158" s="91"/>
      <c r="P158" s="91"/>
      <c r="Q158" s="91"/>
      <c r="R158" s="91"/>
      <c r="S158" s="91"/>
      <c r="T158" s="92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7" t="s">
        <v>133</v>
      </c>
      <c r="AU158" s="17" t="s">
        <v>87</v>
      </c>
    </row>
    <row r="159" s="13" customFormat="1">
      <c r="A159" s="13"/>
      <c r="B159" s="236"/>
      <c r="C159" s="237"/>
      <c r="D159" s="231" t="s">
        <v>135</v>
      </c>
      <c r="E159" s="238" t="s">
        <v>1</v>
      </c>
      <c r="F159" s="239" t="s">
        <v>177</v>
      </c>
      <c r="G159" s="237"/>
      <c r="H159" s="240">
        <v>123.52</v>
      </c>
      <c r="I159" s="241"/>
      <c r="J159" s="237"/>
      <c r="K159" s="237"/>
      <c r="L159" s="242"/>
      <c r="M159" s="243"/>
      <c r="N159" s="244"/>
      <c r="O159" s="244"/>
      <c r="P159" s="244"/>
      <c r="Q159" s="244"/>
      <c r="R159" s="244"/>
      <c r="S159" s="244"/>
      <c r="T159" s="24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6" t="s">
        <v>135</v>
      </c>
      <c r="AU159" s="246" t="s">
        <v>87</v>
      </c>
      <c r="AV159" s="13" t="s">
        <v>87</v>
      </c>
      <c r="AW159" s="13" t="s">
        <v>34</v>
      </c>
      <c r="AX159" s="13" t="s">
        <v>85</v>
      </c>
      <c r="AY159" s="246" t="s">
        <v>124</v>
      </c>
    </row>
    <row r="160" s="2" customFormat="1" ht="16.5" customHeight="1">
      <c r="A160" s="38"/>
      <c r="B160" s="39"/>
      <c r="C160" s="218" t="s">
        <v>178</v>
      </c>
      <c r="D160" s="218" t="s">
        <v>126</v>
      </c>
      <c r="E160" s="219" t="s">
        <v>179</v>
      </c>
      <c r="F160" s="220" t="s">
        <v>180</v>
      </c>
      <c r="G160" s="221" t="s">
        <v>147</v>
      </c>
      <c r="H160" s="222">
        <v>200.66200000000001</v>
      </c>
      <c r="I160" s="223"/>
      <c r="J160" s="224">
        <f>ROUND(I160*H160,2)</f>
        <v>0</v>
      </c>
      <c r="K160" s="220" t="s">
        <v>1</v>
      </c>
      <c r="L160" s="44"/>
      <c r="M160" s="225" t="s">
        <v>1</v>
      </c>
      <c r="N160" s="226" t="s">
        <v>42</v>
      </c>
      <c r="O160" s="91"/>
      <c r="P160" s="227">
        <f>O160*H160</f>
        <v>0</v>
      </c>
      <c r="Q160" s="227">
        <v>0</v>
      </c>
      <c r="R160" s="227">
        <f>Q160*H160</f>
        <v>0</v>
      </c>
      <c r="S160" s="227">
        <v>0</v>
      </c>
      <c r="T160" s="228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29" t="s">
        <v>131</v>
      </c>
      <c r="AT160" s="229" t="s">
        <v>126</v>
      </c>
      <c r="AU160" s="229" t="s">
        <v>87</v>
      </c>
      <c r="AY160" s="17" t="s">
        <v>124</v>
      </c>
      <c r="BE160" s="230">
        <f>IF(N160="základní",J160,0)</f>
        <v>0</v>
      </c>
      <c r="BF160" s="230">
        <f>IF(N160="snížená",J160,0)</f>
        <v>0</v>
      </c>
      <c r="BG160" s="230">
        <f>IF(N160="zákl. přenesená",J160,0)</f>
        <v>0</v>
      </c>
      <c r="BH160" s="230">
        <f>IF(N160="sníž. přenesená",J160,0)</f>
        <v>0</v>
      </c>
      <c r="BI160" s="230">
        <f>IF(N160="nulová",J160,0)</f>
        <v>0</v>
      </c>
      <c r="BJ160" s="17" t="s">
        <v>85</v>
      </c>
      <c r="BK160" s="230">
        <f>ROUND(I160*H160,2)</f>
        <v>0</v>
      </c>
      <c r="BL160" s="17" t="s">
        <v>131</v>
      </c>
      <c r="BM160" s="229" t="s">
        <v>181</v>
      </c>
    </row>
    <row r="161" s="2" customFormat="1">
      <c r="A161" s="38"/>
      <c r="B161" s="39"/>
      <c r="C161" s="40"/>
      <c r="D161" s="231" t="s">
        <v>133</v>
      </c>
      <c r="E161" s="40"/>
      <c r="F161" s="232" t="s">
        <v>180</v>
      </c>
      <c r="G161" s="40"/>
      <c r="H161" s="40"/>
      <c r="I161" s="233"/>
      <c r="J161" s="40"/>
      <c r="K161" s="40"/>
      <c r="L161" s="44"/>
      <c r="M161" s="234"/>
      <c r="N161" s="235"/>
      <c r="O161" s="91"/>
      <c r="P161" s="91"/>
      <c r="Q161" s="91"/>
      <c r="R161" s="91"/>
      <c r="S161" s="91"/>
      <c r="T161" s="92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7" t="s">
        <v>133</v>
      </c>
      <c r="AU161" s="17" t="s">
        <v>87</v>
      </c>
    </row>
    <row r="162" s="15" customFormat="1">
      <c r="A162" s="15"/>
      <c r="B162" s="258"/>
      <c r="C162" s="259"/>
      <c r="D162" s="231" t="s">
        <v>135</v>
      </c>
      <c r="E162" s="260" t="s">
        <v>1</v>
      </c>
      <c r="F162" s="261" t="s">
        <v>182</v>
      </c>
      <c r="G162" s="259"/>
      <c r="H162" s="260" t="s">
        <v>1</v>
      </c>
      <c r="I162" s="262"/>
      <c r="J162" s="259"/>
      <c r="K162" s="259"/>
      <c r="L162" s="263"/>
      <c r="M162" s="264"/>
      <c r="N162" s="265"/>
      <c r="O162" s="265"/>
      <c r="P162" s="265"/>
      <c r="Q162" s="265"/>
      <c r="R162" s="265"/>
      <c r="S162" s="265"/>
      <c r="T162" s="266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67" t="s">
        <v>135</v>
      </c>
      <c r="AU162" s="267" t="s">
        <v>87</v>
      </c>
      <c r="AV162" s="15" t="s">
        <v>85</v>
      </c>
      <c r="AW162" s="15" t="s">
        <v>34</v>
      </c>
      <c r="AX162" s="15" t="s">
        <v>77</v>
      </c>
      <c r="AY162" s="267" t="s">
        <v>124</v>
      </c>
    </row>
    <row r="163" s="13" customFormat="1">
      <c r="A163" s="13"/>
      <c r="B163" s="236"/>
      <c r="C163" s="237"/>
      <c r="D163" s="231" t="s">
        <v>135</v>
      </c>
      <c r="E163" s="238" t="s">
        <v>1</v>
      </c>
      <c r="F163" s="239" t="s">
        <v>177</v>
      </c>
      <c r="G163" s="237"/>
      <c r="H163" s="240">
        <v>123.52200000000001</v>
      </c>
      <c r="I163" s="241"/>
      <c r="J163" s="237"/>
      <c r="K163" s="237"/>
      <c r="L163" s="242"/>
      <c r="M163" s="243"/>
      <c r="N163" s="244"/>
      <c r="O163" s="244"/>
      <c r="P163" s="244"/>
      <c r="Q163" s="244"/>
      <c r="R163" s="244"/>
      <c r="S163" s="244"/>
      <c r="T163" s="245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6" t="s">
        <v>135</v>
      </c>
      <c r="AU163" s="246" t="s">
        <v>87</v>
      </c>
      <c r="AV163" s="13" t="s">
        <v>87</v>
      </c>
      <c r="AW163" s="13" t="s">
        <v>34</v>
      </c>
      <c r="AX163" s="13" t="s">
        <v>77</v>
      </c>
      <c r="AY163" s="246" t="s">
        <v>124</v>
      </c>
    </row>
    <row r="164" s="13" customFormat="1">
      <c r="A164" s="13"/>
      <c r="B164" s="236"/>
      <c r="C164" s="237"/>
      <c r="D164" s="231" t="s">
        <v>135</v>
      </c>
      <c r="E164" s="238" t="s">
        <v>1</v>
      </c>
      <c r="F164" s="239" t="s">
        <v>183</v>
      </c>
      <c r="G164" s="237"/>
      <c r="H164" s="240">
        <v>77.140000000000001</v>
      </c>
      <c r="I164" s="241"/>
      <c r="J164" s="237"/>
      <c r="K164" s="237"/>
      <c r="L164" s="242"/>
      <c r="M164" s="243"/>
      <c r="N164" s="244"/>
      <c r="O164" s="244"/>
      <c r="P164" s="244"/>
      <c r="Q164" s="244"/>
      <c r="R164" s="244"/>
      <c r="S164" s="244"/>
      <c r="T164" s="24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6" t="s">
        <v>135</v>
      </c>
      <c r="AU164" s="246" t="s">
        <v>87</v>
      </c>
      <c r="AV164" s="13" t="s">
        <v>87</v>
      </c>
      <c r="AW164" s="13" t="s">
        <v>34</v>
      </c>
      <c r="AX164" s="13" t="s">
        <v>77</v>
      </c>
      <c r="AY164" s="246" t="s">
        <v>124</v>
      </c>
    </row>
    <row r="165" s="14" customFormat="1">
      <c r="A165" s="14"/>
      <c r="B165" s="247"/>
      <c r="C165" s="248"/>
      <c r="D165" s="231" t="s">
        <v>135</v>
      </c>
      <c r="E165" s="249" t="s">
        <v>1</v>
      </c>
      <c r="F165" s="250" t="s">
        <v>139</v>
      </c>
      <c r="G165" s="248"/>
      <c r="H165" s="251">
        <v>200.66200000000001</v>
      </c>
      <c r="I165" s="252"/>
      <c r="J165" s="248"/>
      <c r="K165" s="248"/>
      <c r="L165" s="253"/>
      <c r="M165" s="254"/>
      <c r="N165" s="255"/>
      <c r="O165" s="255"/>
      <c r="P165" s="255"/>
      <c r="Q165" s="255"/>
      <c r="R165" s="255"/>
      <c r="S165" s="255"/>
      <c r="T165" s="256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7" t="s">
        <v>135</v>
      </c>
      <c r="AU165" s="257" t="s">
        <v>87</v>
      </c>
      <c r="AV165" s="14" t="s">
        <v>131</v>
      </c>
      <c r="AW165" s="14" t="s">
        <v>34</v>
      </c>
      <c r="AX165" s="14" t="s">
        <v>85</v>
      </c>
      <c r="AY165" s="257" t="s">
        <v>124</v>
      </c>
    </row>
    <row r="166" s="2" customFormat="1" ht="16.5" customHeight="1">
      <c r="A166" s="38"/>
      <c r="B166" s="39"/>
      <c r="C166" s="218" t="s">
        <v>184</v>
      </c>
      <c r="D166" s="218" t="s">
        <v>126</v>
      </c>
      <c r="E166" s="219" t="s">
        <v>185</v>
      </c>
      <c r="F166" s="220" t="s">
        <v>186</v>
      </c>
      <c r="G166" s="221" t="s">
        <v>129</v>
      </c>
      <c r="H166" s="222">
        <v>215.90000000000001</v>
      </c>
      <c r="I166" s="223"/>
      <c r="J166" s="224">
        <f>ROUND(I166*H166,2)</f>
        <v>0</v>
      </c>
      <c r="K166" s="220" t="s">
        <v>130</v>
      </c>
      <c r="L166" s="44"/>
      <c r="M166" s="225" t="s">
        <v>1</v>
      </c>
      <c r="N166" s="226" t="s">
        <v>42</v>
      </c>
      <c r="O166" s="91"/>
      <c r="P166" s="227">
        <f>O166*H166</f>
        <v>0</v>
      </c>
      <c r="Q166" s="227">
        <v>0</v>
      </c>
      <c r="R166" s="227">
        <f>Q166*H166</f>
        <v>0</v>
      </c>
      <c r="S166" s="227">
        <v>0</v>
      </c>
      <c r="T166" s="228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29" t="s">
        <v>131</v>
      </c>
      <c r="AT166" s="229" t="s">
        <v>126</v>
      </c>
      <c r="AU166" s="229" t="s">
        <v>87</v>
      </c>
      <c r="AY166" s="17" t="s">
        <v>124</v>
      </c>
      <c r="BE166" s="230">
        <f>IF(N166="základní",J166,0)</f>
        <v>0</v>
      </c>
      <c r="BF166" s="230">
        <f>IF(N166="snížená",J166,0)</f>
        <v>0</v>
      </c>
      <c r="BG166" s="230">
        <f>IF(N166="zákl. přenesená",J166,0)</f>
        <v>0</v>
      </c>
      <c r="BH166" s="230">
        <f>IF(N166="sníž. přenesená",J166,0)</f>
        <v>0</v>
      </c>
      <c r="BI166" s="230">
        <f>IF(N166="nulová",J166,0)</f>
        <v>0</v>
      </c>
      <c r="BJ166" s="17" t="s">
        <v>85</v>
      </c>
      <c r="BK166" s="230">
        <f>ROUND(I166*H166,2)</f>
        <v>0</v>
      </c>
      <c r="BL166" s="17" t="s">
        <v>131</v>
      </c>
      <c r="BM166" s="229" t="s">
        <v>187</v>
      </c>
    </row>
    <row r="167" s="2" customFormat="1">
      <c r="A167" s="38"/>
      <c r="B167" s="39"/>
      <c r="C167" s="40"/>
      <c r="D167" s="231" t="s">
        <v>133</v>
      </c>
      <c r="E167" s="40"/>
      <c r="F167" s="232" t="s">
        <v>188</v>
      </c>
      <c r="G167" s="40"/>
      <c r="H167" s="40"/>
      <c r="I167" s="233"/>
      <c r="J167" s="40"/>
      <c r="K167" s="40"/>
      <c r="L167" s="44"/>
      <c r="M167" s="234"/>
      <c r="N167" s="235"/>
      <c r="O167" s="91"/>
      <c r="P167" s="91"/>
      <c r="Q167" s="91"/>
      <c r="R167" s="91"/>
      <c r="S167" s="91"/>
      <c r="T167" s="92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7" t="s">
        <v>133</v>
      </c>
      <c r="AU167" s="17" t="s">
        <v>87</v>
      </c>
    </row>
    <row r="168" s="13" customFormat="1">
      <c r="A168" s="13"/>
      <c r="B168" s="236"/>
      <c r="C168" s="237"/>
      <c r="D168" s="231" t="s">
        <v>135</v>
      </c>
      <c r="E168" s="238" t="s">
        <v>1</v>
      </c>
      <c r="F168" s="239" t="s">
        <v>189</v>
      </c>
      <c r="G168" s="237"/>
      <c r="H168" s="240">
        <v>115.8</v>
      </c>
      <c r="I168" s="241"/>
      <c r="J168" s="237"/>
      <c r="K168" s="237"/>
      <c r="L168" s="242"/>
      <c r="M168" s="243"/>
      <c r="N168" s="244"/>
      <c r="O168" s="244"/>
      <c r="P168" s="244"/>
      <c r="Q168" s="244"/>
      <c r="R168" s="244"/>
      <c r="S168" s="244"/>
      <c r="T168" s="245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6" t="s">
        <v>135</v>
      </c>
      <c r="AU168" s="246" t="s">
        <v>87</v>
      </c>
      <c r="AV168" s="13" t="s">
        <v>87</v>
      </c>
      <c r="AW168" s="13" t="s">
        <v>34</v>
      </c>
      <c r="AX168" s="13" t="s">
        <v>77</v>
      </c>
      <c r="AY168" s="246" t="s">
        <v>124</v>
      </c>
    </row>
    <row r="169" s="13" customFormat="1">
      <c r="A169" s="13"/>
      <c r="B169" s="236"/>
      <c r="C169" s="237"/>
      <c r="D169" s="231" t="s">
        <v>135</v>
      </c>
      <c r="E169" s="238" t="s">
        <v>1</v>
      </c>
      <c r="F169" s="239" t="s">
        <v>190</v>
      </c>
      <c r="G169" s="237"/>
      <c r="H169" s="240">
        <v>100.09999999999999</v>
      </c>
      <c r="I169" s="241"/>
      <c r="J169" s="237"/>
      <c r="K169" s="237"/>
      <c r="L169" s="242"/>
      <c r="M169" s="243"/>
      <c r="N169" s="244"/>
      <c r="O169" s="244"/>
      <c r="P169" s="244"/>
      <c r="Q169" s="244"/>
      <c r="R169" s="244"/>
      <c r="S169" s="244"/>
      <c r="T169" s="245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6" t="s">
        <v>135</v>
      </c>
      <c r="AU169" s="246" t="s">
        <v>87</v>
      </c>
      <c r="AV169" s="13" t="s">
        <v>87</v>
      </c>
      <c r="AW169" s="13" t="s">
        <v>34</v>
      </c>
      <c r="AX169" s="13" t="s">
        <v>77</v>
      </c>
      <c r="AY169" s="246" t="s">
        <v>124</v>
      </c>
    </row>
    <row r="170" s="14" customFormat="1">
      <c r="A170" s="14"/>
      <c r="B170" s="247"/>
      <c r="C170" s="248"/>
      <c r="D170" s="231" t="s">
        <v>135</v>
      </c>
      <c r="E170" s="249" t="s">
        <v>1</v>
      </c>
      <c r="F170" s="250" t="s">
        <v>139</v>
      </c>
      <c r="G170" s="248"/>
      <c r="H170" s="251">
        <v>215.90000000000001</v>
      </c>
      <c r="I170" s="252"/>
      <c r="J170" s="248"/>
      <c r="K170" s="248"/>
      <c r="L170" s="253"/>
      <c r="M170" s="254"/>
      <c r="N170" s="255"/>
      <c r="O170" s="255"/>
      <c r="P170" s="255"/>
      <c r="Q170" s="255"/>
      <c r="R170" s="255"/>
      <c r="S170" s="255"/>
      <c r="T170" s="256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7" t="s">
        <v>135</v>
      </c>
      <c r="AU170" s="257" t="s">
        <v>87</v>
      </c>
      <c r="AV170" s="14" t="s">
        <v>131</v>
      </c>
      <c r="AW170" s="14" t="s">
        <v>34</v>
      </c>
      <c r="AX170" s="14" t="s">
        <v>85</v>
      </c>
      <c r="AY170" s="257" t="s">
        <v>124</v>
      </c>
    </row>
    <row r="171" s="2" customFormat="1" ht="16.5" customHeight="1">
      <c r="A171" s="38"/>
      <c r="B171" s="39"/>
      <c r="C171" s="218" t="s">
        <v>191</v>
      </c>
      <c r="D171" s="218" t="s">
        <v>126</v>
      </c>
      <c r="E171" s="219" t="s">
        <v>192</v>
      </c>
      <c r="F171" s="220" t="s">
        <v>193</v>
      </c>
      <c r="G171" s="221" t="s">
        <v>147</v>
      </c>
      <c r="H171" s="222">
        <v>43.119999999999997</v>
      </c>
      <c r="I171" s="223"/>
      <c r="J171" s="224">
        <f>ROUND(I171*H171,2)</f>
        <v>0</v>
      </c>
      <c r="K171" s="220" t="s">
        <v>130</v>
      </c>
      <c r="L171" s="44"/>
      <c r="M171" s="225" t="s">
        <v>1</v>
      </c>
      <c r="N171" s="226" t="s">
        <v>42</v>
      </c>
      <c r="O171" s="91"/>
      <c r="P171" s="227">
        <f>O171*H171</f>
        <v>0</v>
      </c>
      <c r="Q171" s="227">
        <v>0</v>
      </c>
      <c r="R171" s="227">
        <f>Q171*H171</f>
        <v>0</v>
      </c>
      <c r="S171" s="227">
        <v>0</v>
      </c>
      <c r="T171" s="228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29" t="s">
        <v>131</v>
      </c>
      <c r="AT171" s="229" t="s">
        <v>126</v>
      </c>
      <c r="AU171" s="229" t="s">
        <v>87</v>
      </c>
      <c r="AY171" s="17" t="s">
        <v>124</v>
      </c>
      <c r="BE171" s="230">
        <f>IF(N171="základní",J171,0)</f>
        <v>0</v>
      </c>
      <c r="BF171" s="230">
        <f>IF(N171="snížená",J171,0)</f>
        <v>0</v>
      </c>
      <c r="BG171" s="230">
        <f>IF(N171="zákl. přenesená",J171,0)</f>
        <v>0</v>
      </c>
      <c r="BH171" s="230">
        <f>IF(N171="sníž. přenesená",J171,0)</f>
        <v>0</v>
      </c>
      <c r="BI171" s="230">
        <f>IF(N171="nulová",J171,0)</f>
        <v>0</v>
      </c>
      <c r="BJ171" s="17" t="s">
        <v>85</v>
      </c>
      <c r="BK171" s="230">
        <f>ROUND(I171*H171,2)</f>
        <v>0</v>
      </c>
      <c r="BL171" s="17" t="s">
        <v>131</v>
      </c>
      <c r="BM171" s="229" t="s">
        <v>194</v>
      </c>
    </row>
    <row r="172" s="2" customFormat="1">
      <c r="A172" s="38"/>
      <c r="B172" s="39"/>
      <c r="C172" s="40"/>
      <c r="D172" s="231" t="s">
        <v>133</v>
      </c>
      <c r="E172" s="40"/>
      <c r="F172" s="232" t="s">
        <v>195</v>
      </c>
      <c r="G172" s="40"/>
      <c r="H172" s="40"/>
      <c r="I172" s="233"/>
      <c r="J172" s="40"/>
      <c r="K172" s="40"/>
      <c r="L172" s="44"/>
      <c r="M172" s="234"/>
      <c r="N172" s="235"/>
      <c r="O172" s="91"/>
      <c r="P172" s="91"/>
      <c r="Q172" s="91"/>
      <c r="R172" s="91"/>
      <c r="S172" s="91"/>
      <c r="T172" s="92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7" t="s">
        <v>133</v>
      </c>
      <c r="AU172" s="17" t="s">
        <v>87</v>
      </c>
    </row>
    <row r="173" s="13" customFormat="1">
      <c r="A173" s="13"/>
      <c r="B173" s="236"/>
      <c r="C173" s="237"/>
      <c r="D173" s="231" t="s">
        <v>135</v>
      </c>
      <c r="E173" s="238" t="s">
        <v>1</v>
      </c>
      <c r="F173" s="239" t="s">
        <v>196</v>
      </c>
      <c r="G173" s="237"/>
      <c r="H173" s="240">
        <v>15.4</v>
      </c>
      <c r="I173" s="241"/>
      <c r="J173" s="237"/>
      <c r="K173" s="237"/>
      <c r="L173" s="242"/>
      <c r="M173" s="243"/>
      <c r="N173" s="244"/>
      <c r="O173" s="244"/>
      <c r="P173" s="244"/>
      <c r="Q173" s="244"/>
      <c r="R173" s="244"/>
      <c r="S173" s="244"/>
      <c r="T173" s="245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6" t="s">
        <v>135</v>
      </c>
      <c r="AU173" s="246" t="s">
        <v>87</v>
      </c>
      <c r="AV173" s="13" t="s">
        <v>87</v>
      </c>
      <c r="AW173" s="13" t="s">
        <v>34</v>
      </c>
      <c r="AX173" s="13" t="s">
        <v>77</v>
      </c>
      <c r="AY173" s="246" t="s">
        <v>124</v>
      </c>
    </row>
    <row r="174" s="13" customFormat="1">
      <c r="A174" s="13"/>
      <c r="B174" s="236"/>
      <c r="C174" s="237"/>
      <c r="D174" s="231" t="s">
        <v>135</v>
      </c>
      <c r="E174" s="238" t="s">
        <v>1</v>
      </c>
      <c r="F174" s="239" t="s">
        <v>197</v>
      </c>
      <c r="G174" s="237"/>
      <c r="H174" s="240">
        <v>21</v>
      </c>
      <c r="I174" s="241"/>
      <c r="J174" s="237"/>
      <c r="K174" s="237"/>
      <c r="L174" s="242"/>
      <c r="M174" s="243"/>
      <c r="N174" s="244"/>
      <c r="O174" s="244"/>
      <c r="P174" s="244"/>
      <c r="Q174" s="244"/>
      <c r="R174" s="244"/>
      <c r="S174" s="244"/>
      <c r="T174" s="245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6" t="s">
        <v>135</v>
      </c>
      <c r="AU174" s="246" t="s">
        <v>87</v>
      </c>
      <c r="AV174" s="13" t="s">
        <v>87</v>
      </c>
      <c r="AW174" s="13" t="s">
        <v>34</v>
      </c>
      <c r="AX174" s="13" t="s">
        <v>77</v>
      </c>
      <c r="AY174" s="246" t="s">
        <v>124</v>
      </c>
    </row>
    <row r="175" s="13" customFormat="1">
      <c r="A175" s="13"/>
      <c r="B175" s="236"/>
      <c r="C175" s="237"/>
      <c r="D175" s="231" t="s">
        <v>135</v>
      </c>
      <c r="E175" s="238" t="s">
        <v>1</v>
      </c>
      <c r="F175" s="239" t="s">
        <v>198</v>
      </c>
      <c r="G175" s="237"/>
      <c r="H175" s="240">
        <v>6.7199999999999998</v>
      </c>
      <c r="I175" s="241"/>
      <c r="J175" s="237"/>
      <c r="K175" s="237"/>
      <c r="L175" s="242"/>
      <c r="M175" s="243"/>
      <c r="N175" s="244"/>
      <c r="O175" s="244"/>
      <c r="P175" s="244"/>
      <c r="Q175" s="244"/>
      <c r="R175" s="244"/>
      <c r="S175" s="244"/>
      <c r="T175" s="245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6" t="s">
        <v>135</v>
      </c>
      <c r="AU175" s="246" t="s">
        <v>87</v>
      </c>
      <c r="AV175" s="13" t="s">
        <v>87</v>
      </c>
      <c r="AW175" s="13" t="s">
        <v>34</v>
      </c>
      <c r="AX175" s="13" t="s">
        <v>77</v>
      </c>
      <c r="AY175" s="246" t="s">
        <v>124</v>
      </c>
    </row>
    <row r="176" s="14" customFormat="1">
      <c r="A176" s="14"/>
      <c r="B176" s="247"/>
      <c r="C176" s="248"/>
      <c r="D176" s="231" t="s">
        <v>135</v>
      </c>
      <c r="E176" s="249" t="s">
        <v>1</v>
      </c>
      <c r="F176" s="250" t="s">
        <v>139</v>
      </c>
      <c r="G176" s="248"/>
      <c r="H176" s="251">
        <v>43.119999999999997</v>
      </c>
      <c r="I176" s="252"/>
      <c r="J176" s="248"/>
      <c r="K176" s="248"/>
      <c r="L176" s="253"/>
      <c r="M176" s="254"/>
      <c r="N176" s="255"/>
      <c r="O176" s="255"/>
      <c r="P176" s="255"/>
      <c r="Q176" s="255"/>
      <c r="R176" s="255"/>
      <c r="S176" s="255"/>
      <c r="T176" s="256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7" t="s">
        <v>135</v>
      </c>
      <c r="AU176" s="257" t="s">
        <v>87</v>
      </c>
      <c r="AV176" s="14" t="s">
        <v>131</v>
      </c>
      <c r="AW176" s="14" t="s">
        <v>34</v>
      </c>
      <c r="AX176" s="14" t="s">
        <v>85</v>
      </c>
      <c r="AY176" s="257" t="s">
        <v>124</v>
      </c>
    </row>
    <row r="177" s="2" customFormat="1" ht="16.5" customHeight="1">
      <c r="A177" s="38"/>
      <c r="B177" s="39"/>
      <c r="C177" s="218" t="s">
        <v>199</v>
      </c>
      <c r="D177" s="218" t="s">
        <v>126</v>
      </c>
      <c r="E177" s="219" t="s">
        <v>200</v>
      </c>
      <c r="F177" s="220" t="s">
        <v>201</v>
      </c>
      <c r="G177" s="221" t="s">
        <v>147</v>
      </c>
      <c r="H177" s="222">
        <v>117.11</v>
      </c>
      <c r="I177" s="223"/>
      <c r="J177" s="224">
        <f>ROUND(I177*H177,2)</f>
        <v>0</v>
      </c>
      <c r="K177" s="220" t="s">
        <v>130</v>
      </c>
      <c r="L177" s="44"/>
      <c r="M177" s="225" t="s">
        <v>1</v>
      </c>
      <c r="N177" s="226" t="s">
        <v>42</v>
      </c>
      <c r="O177" s="91"/>
      <c r="P177" s="227">
        <f>O177*H177</f>
        <v>0</v>
      </c>
      <c r="Q177" s="227">
        <v>0</v>
      </c>
      <c r="R177" s="227">
        <f>Q177*H177</f>
        <v>0</v>
      </c>
      <c r="S177" s="227">
        <v>0</v>
      </c>
      <c r="T177" s="228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29" t="s">
        <v>131</v>
      </c>
      <c r="AT177" s="229" t="s">
        <v>126</v>
      </c>
      <c r="AU177" s="229" t="s">
        <v>87</v>
      </c>
      <c r="AY177" s="17" t="s">
        <v>124</v>
      </c>
      <c r="BE177" s="230">
        <f>IF(N177="základní",J177,0)</f>
        <v>0</v>
      </c>
      <c r="BF177" s="230">
        <f>IF(N177="snížená",J177,0)</f>
        <v>0</v>
      </c>
      <c r="BG177" s="230">
        <f>IF(N177="zákl. přenesená",J177,0)</f>
        <v>0</v>
      </c>
      <c r="BH177" s="230">
        <f>IF(N177="sníž. přenesená",J177,0)</f>
        <v>0</v>
      </c>
      <c r="BI177" s="230">
        <f>IF(N177="nulová",J177,0)</f>
        <v>0</v>
      </c>
      <c r="BJ177" s="17" t="s">
        <v>85</v>
      </c>
      <c r="BK177" s="230">
        <f>ROUND(I177*H177,2)</f>
        <v>0</v>
      </c>
      <c r="BL177" s="17" t="s">
        <v>131</v>
      </c>
      <c r="BM177" s="229" t="s">
        <v>202</v>
      </c>
    </row>
    <row r="178" s="2" customFormat="1">
      <c r="A178" s="38"/>
      <c r="B178" s="39"/>
      <c r="C178" s="40"/>
      <c r="D178" s="231" t="s">
        <v>133</v>
      </c>
      <c r="E178" s="40"/>
      <c r="F178" s="232" t="s">
        <v>203</v>
      </c>
      <c r="G178" s="40"/>
      <c r="H178" s="40"/>
      <c r="I178" s="233"/>
      <c r="J178" s="40"/>
      <c r="K178" s="40"/>
      <c r="L178" s="44"/>
      <c r="M178" s="234"/>
      <c r="N178" s="235"/>
      <c r="O178" s="91"/>
      <c r="P178" s="91"/>
      <c r="Q178" s="91"/>
      <c r="R178" s="91"/>
      <c r="S178" s="91"/>
      <c r="T178" s="92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7" t="s">
        <v>133</v>
      </c>
      <c r="AU178" s="17" t="s">
        <v>87</v>
      </c>
    </row>
    <row r="179" s="13" customFormat="1">
      <c r="A179" s="13"/>
      <c r="B179" s="236"/>
      <c r="C179" s="237"/>
      <c r="D179" s="231" t="s">
        <v>135</v>
      </c>
      <c r="E179" s="238" t="s">
        <v>1</v>
      </c>
      <c r="F179" s="239" t="s">
        <v>204</v>
      </c>
      <c r="G179" s="237"/>
      <c r="H179" s="240">
        <v>27.300000000000001</v>
      </c>
      <c r="I179" s="241"/>
      <c r="J179" s="237"/>
      <c r="K179" s="237"/>
      <c r="L179" s="242"/>
      <c r="M179" s="243"/>
      <c r="N179" s="244"/>
      <c r="O179" s="244"/>
      <c r="P179" s="244"/>
      <c r="Q179" s="244"/>
      <c r="R179" s="244"/>
      <c r="S179" s="244"/>
      <c r="T179" s="245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6" t="s">
        <v>135</v>
      </c>
      <c r="AU179" s="246" t="s">
        <v>87</v>
      </c>
      <c r="AV179" s="13" t="s">
        <v>87</v>
      </c>
      <c r="AW179" s="13" t="s">
        <v>34</v>
      </c>
      <c r="AX179" s="13" t="s">
        <v>77</v>
      </c>
      <c r="AY179" s="246" t="s">
        <v>124</v>
      </c>
    </row>
    <row r="180" s="13" customFormat="1">
      <c r="A180" s="13"/>
      <c r="B180" s="236"/>
      <c r="C180" s="237"/>
      <c r="D180" s="231" t="s">
        <v>135</v>
      </c>
      <c r="E180" s="238" t="s">
        <v>1</v>
      </c>
      <c r="F180" s="239" t="s">
        <v>205</v>
      </c>
      <c r="G180" s="237"/>
      <c r="H180" s="240">
        <v>28.350000000000001</v>
      </c>
      <c r="I180" s="241"/>
      <c r="J180" s="237"/>
      <c r="K180" s="237"/>
      <c r="L180" s="242"/>
      <c r="M180" s="243"/>
      <c r="N180" s="244"/>
      <c r="O180" s="244"/>
      <c r="P180" s="244"/>
      <c r="Q180" s="244"/>
      <c r="R180" s="244"/>
      <c r="S180" s="244"/>
      <c r="T180" s="245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6" t="s">
        <v>135</v>
      </c>
      <c r="AU180" s="246" t="s">
        <v>87</v>
      </c>
      <c r="AV180" s="13" t="s">
        <v>87</v>
      </c>
      <c r="AW180" s="13" t="s">
        <v>34</v>
      </c>
      <c r="AX180" s="13" t="s">
        <v>77</v>
      </c>
      <c r="AY180" s="246" t="s">
        <v>124</v>
      </c>
    </row>
    <row r="181" s="13" customFormat="1">
      <c r="A181" s="13"/>
      <c r="B181" s="236"/>
      <c r="C181" s="237"/>
      <c r="D181" s="231" t="s">
        <v>135</v>
      </c>
      <c r="E181" s="238" t="s">
        <v>1</v>
      </c>
      <c r="F181" s="239" t="s">
        <v>206</v>
      </c>
      <c r="G181" s="237"/>
      <c r="H181" s="240">
        <v>29</v>
      </c>
      <c r="I181" s="241"/>
      <c r="J181" s="237"/>
      <c r="K181" s="237"/>
      <c r="L181" s="242"/>
      <c r="M181" s="243"/>
      <c r="N181" s="244"/>
      <c r="O181" s="244"/>
      <c r="P181" s="244"/>
      <c r="Q181" s="244"/>
      <c r="R181" s="244"/>
      <c r="S181" s="244"/>
      <c r="T181" s="245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6" t="s">
        <v>135</v>
      </c>
      <c r="AU181" s="246" t="s">
        <v>87</v>
      </c>
      <c r="AV181" s="13" t="s">
        <v>87</v>
      </c>
      <c r="AW181" s="13" t="s">
        <v>34</v>
      </c>
      <c r="AX181" s="13" t="s">
        <v>77</v>
      </c>
      <c r="AY181" s="246" t="s">
        <v>124</v>
      </c>
    </row>
    <row r="182" s="13" customFormat="1">
      <c r="A182" s="13"/>
      <c r="B182" s="236"/>
      <c r="C182" s="237"/>
      <c r="D182" s="231" t="s">
        <v>135</v>
      </c>
      <c r="E182" s="238" t="s">
        <v>1</v>
      </c>
      <c r="F182" s="239" t="s">
        <v>207</v>
      </c>
      <c r="G182" s="237"/>
      <c r="H182" s="240">
        <v>1.0800000000000001</v>
      </c>
      <c r="I182" s="241"/>
      <c r="J182" s="237"/>
      <c r="K182" s="237"/>
      <c r="L182" s="242"/>
      <c r="M182" s="243"/>
      <c r="N182" s="244"/>
      <c r="O182" s="244"/>
      <c r="P182" s="244"/>
      <c r="Q182" s="244"/>
      <c r="R182" s="244"/>
      <c r="S182" s="244"/>
      <c r="T182" s="245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6" t="s">
        <v>135</v>
      </c>
      <c r="AU182" s="246" t="s">
        <v>87</v>
      </c>
      <c r="AV182" s="13" t="s">
        <v>87</v>
      </c>
      <c r="AW182" s="13" t="s">
        <v>34</v>
      </c>
      <c r="AX182" s="13" t="s">
        <v>77</v>
      </c>
      <c r="AY182" s="246" t="s">
        <v>124</v>
      </c>
    </row>
    <row r="183" s="13" customFormat="1">
      <c r="A183" s="13"/>
      <c r="B183" s="236"/>
      <c r="C183" s="237"/>
      <c r="D183" s="231" t="s">
        <v>135</v>
      </c>
      <c r="E183" s="238" t="s">
        <v>1</v>
      </c>
      <c r="F183" s="239" t="s">
        <v>208</v>
      </c>
      <c r="G183" s="237"/>
      <c r="H183" s="240">
        <v>1.0800000000000001</v>
      </c>
      <c r="I183" s="241"/>
      <c r="J183" s="237"/>
      <c r="K183" s="237"/>
      <c r="L183" s="242"/>
      <c r="M183" s="243"/>
      <c r="N183" s="244"/>
      <c r="O183" s="244"/>
      <c r="P183" s="244"/>
      <c r="Q183" s="244"/>
      <c r="R183" s="244"/>
      <c r="S183" s="244"/>
      <c r="T183" s="245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6" t="s">
        <v>135</v>
      </c>
      <c r="AU183" s="246" t="s">
        <v>87</v>
      </c>
      <c r="AV183" s="13" t="s">
        <v>87</v>
      </c>
      <c r="AW183" s="13" t="s">
        <v>34</v>
      </c>
      <c r="AX183" s="13" t="s">
        <v>77</v>
      </c>
      <c r="AY183" s="246" t="s">
        <v>124</v>
      </c>
    </row>
    <row r="184" s="13" customFormat="1">
      <c r="A184" s="13"/>
      <c r="B184" s="236"/>
      <c r="C184" s="237"/>
      <c r="D184" s="231" t="s">
        <v>135</v>
      </c>
      <c r="E184" s="238" t="s">
        <v>1</v>
      </c>
      <c r="F184" s="239" t="s">
        <v>209</v>
      </c>
      <c r="G184" s="237"/>
      <c r="H184" s="240">
        <v>1.1499999999999999</v>
      </c>
      <c r="I184" s="241"/>
      <c r="J184" s="237"/>
      <c r="K184" s="237"/>
      <c r="L184" s="242"/>
      <c r="M184" s="243"/>
      <c r="N184" s="244"/>
      <c r="O184" s="244"/>
      <c r="P184" s="244"/>
      <c r="Q184" s="244"/>
      <c r="R184" s="244"/>
      <c r="S184" s="244"/>
      <c r="T184" s="245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6" t="s">
        <v>135</v>
      </c>
      <c r="AU184" s="246" t="s">
        <v>87</v>
      </c>
      <c r="AV184" s="13" t="s">
        <v>87</v>
      </c>
      <c r="AW184" s="13" t="s">
        <v>34</v>
      </c>
      <c r="AX184" s="13" t="s">
        <v>77</v>
      </c>
      <c r="AY184" s="246" t="s">
        <v>124</v>
      </c>
    </row>
    <row r="185" s="13" customFormat="1">
      <c r="A185" s="13"/>
      <c r="B185" s="236"/>
      <c r="C185" s="237"/>
      <c r="D185" s="231" t="s">
        <v>135</v>
      </c>
      <c r="E185" s="238" t="s">
        <v>1</v>
      </c>
      <c r="F185" s="239" t="s">
        <v>210</v>
      </c>
      <c r="G185" s="237"/>
      <c r="H185" s="240">
        <v>1.7</v>
      </c>
      <c r="I185" s="241"/>
      <c r="J185" s="237"/>
      <c r="K185" s="237"/>
      <c r="L185" s="242"/>
      <c r="M185" s="243"/>
      <c r="N185" s="244"/>
      <c r="O185" s="244"/>
      <c r="P185" s="244"/>
      <c r="Q185" s="244"/>
      <c r="R185" s="244"/>
      <c r="S185" s="244"/>
      <c r="T185" s="24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6" t="s">
        <v>135</v>
      </c>
      <c r="AU185" s="246" t="s">
        <v>87</v>
      </c>
      <c r="AV185" s="13" t="s">
        <v>87</v>
      </c>
      <c r="AW185" s="13" t="s">
        <v>34</v>
      </c>
      <c r="AX185" s="13" t="s">
        <v>77</v>
      </c>
      <c r="AY185" s="246" t="s">
        <v>124</v>
      </c>
    </row>
    <row r="186" s="13" customFormat="1">
      <c r="A186" s="13"/>
      <c r="B186" s="236"/>
      <c r="C186" s="237"/>
      <c r="D186" s="231" t="s">
        <v>135</v>
      </c>
      <c r="E186" s="238" t="s">
        <v>1</v>
      </c>
      <c r="F186" s="239" t="s">
        <v>211</v>
      </c>
      <c r="G186" s="237"/>
      <c r="H186" s="240">
        <v>22.899999999999999</v>
      </c>
      <c r="I186" s="241"/>
      <c r="J186" s="237"/>
      <c r="K186" s="237"/>
      <c r="L186" s="242"/>
      <c r="M186" s="243"/>
      <c r="N186" s="244"/>
      <c r="O186" s="244"/>
      <c r="P186" s="244"/>
      <c r="Q186" s="244"/>
      <c r="R186" s="244"/>
      <c r="S186" s="244"/>
      <c r="T186" s="245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6" t="s">
        <v>135</v>
      </c>
      <c r="AU186" s="246" t="s">
        <v>87</v>
      </c>
      <c r="AV186" s="13" t="s">
        <v>87</v>
      </c>
      <c r="AW186" s="13" t="s">
        <v>34</v>
      </c>
      <c r="AX186" s="13" t="s">
        <v>77</v>
      </c>
      <c r="AY186" s="246" t="s">
        <v>124</v>
      </c>
    </row>
    <row r="187" s="13" customFormat="1">
      <c r="A187" s="13"/>
      <c r="B187" s="236"/>
      <c r="C187" s="237"/>
      <c r="D187" s="231" t="s">
        <v>135</v>
      </c>
      <c r="E187" s="238" t="s">
        <v>1</v>
      </c>
      <c r="F187" s="239" t="s">
        <v>212</v>
      </c>
      <c r="G187" s="237"/>
      <c r="H187" s="240">
        <v>4.5499999999999998</v>
      </c>
      <c r="I187" s="241"/>
      <c r="J187" s="237"/>
      <c r="K187" s="237"/>
      <c r="L187" s="242"/>
      <c r="M187" s="243"/>
      <c r="N187" s="244"/>
      <c r="O187" s="244"/>
      <c r="P187" s="244"/>
      <c r="Q187" s="244"/>
      <c r="R187" s="244"/>
      <c r="S187" s="244"/>
      <c r="T187" s="24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6" t="s">
        <v>135</v>
      </c>
      <c r="AU187" s="246" t="s">
        <v>87</v>
      </c>
      <c r="AV187" s="13" t="s">
        <v>87</v>
      </c>
      <c r="AW187" s="13" t="s">
        <v>34</v>
      </c>
      <c r="AX187" s="13" t="s">
        <v>77</v>
      </c>
      <c r="AY187" s="246" t="s">
        <v>124</v>
      </c>
    </row>
    <row r="188" s="15" customFormat="1">
      <c r="A188" s="15"/>
      <c r="B188" s="258"/>
      <c r="C188" s="259"/>
      <c r="D188" s="231" t="s">
        <v>135</v>
      </c>
      <c r="E188" s="260" t="s">
        <v>1</v>
      </c>
      <c r="F188" s="261" t="s">
        <v>213</v>
      </c>
      <c r="G188" s="259"/>
      <c r="H188" s="260" t="s">
        <v>1</v>
      </c>
      <c r="I188" s="262"/>
      <c r="J188" s="259"/>
      <c r="K188" s="259"/>
      <c r="L188" s="263"/>
      <c r="M188" s="264"/>
      <c r="N188" s="265"/>
      <c r="O188" s="265"/>
      <c r="P188" s="265"/>
      <c r="Q188" s="265"/>
      <c r="R188" s="265"/>
      <c r="S188" s="265"/>
      <c r="T188" s="266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67" t="s">
        <v>135</v>
      </c>
      <c r="AU188" s="267" t="s">
        <v>87</v>
      </c>
      <c r="AV188" s="15" t="s">
        <v>85</v>
      </c>
      <c r="AW188" s="15" t="s">
        <v>34</v>
      </c>
      <c r="AX188" s="15" t="s">
        <v>77</v>
      </c>
      <c r="AY188" s="267" t="s">
        <v>124</v>
      </c>
    </row>
    <row r="189" s="14" customFormat="1">
      <c r="A189" s="14"/>
      <c r="B189" s="247"/>
      <c r="C189" s="248"/>
      <c r="D189" s="231" t="s">
        <v>135</v>
      </c>
      <c r="E189" s="249" t="s">
        <v>1</v>
      </c>
      <c r="F189" s="250" t="s">
        <v>139</v>
      </c>
      <c r="G189" s="248"/>
      <c r="H189" s="251">
        <v>117.11</v>
      </c>
      <c r="I189" s="252"/>
      <c r="J189" s="248"/>
      <c r="K189" s="248"/>
      <c r="L189" s="253"/>
      <c r="M189" s="254"/>
      <c r="N189" s="255"/>
      <c r="O189" s="255"/>
      <c r="P189" s="255"/>
      <c r="Q189" s="255"/>
      <c r="R189" s="255"/>
      <c r="S189" s="255"/>
      <c r="T189" s="256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7" t="s">
        <v>135</v>
      </c>
      <c r="AU189" s="257" t="s">
        <v>87</v>
      </c>
      <c r="AV189" s="14" t="s">
        <v>131</v>
      </c>
      <c r="AW189" s="14" t="s">
        <v>34</v>
      </c>
      <c r="AX189" s="14" t="s">
        <v>85</v>
      </c>
      <c r="AY189" s="257" t="s">
        <v>124</v>
      </c>
    </row>
    <row r="190" s="2" customFormat="1" ht="16.5" customHeight="1">
      <c r="A190" s="38"/>
      <c r="B190" s="39"/>
      <c r="C190" s="218" t="s">
        <v>214</v>
      </c>
      <c r="D190" s="218" t="s">
        <v>126</v>
      </c>
      <c r="E190" s="219" t="s">
        <v>215</v>
      </c>
      <c r="F190" s="220" t="s">
        <v>216</v>
      </c>
      <c r="G190" s="221" t="s">
        <v>147</v>
      </c>
      <c r="H190" s="222">
        <v>117.11</v>
      </c>
      <c r="I190" s="223"/>
      <c r="J190" s="224">
        <f>ROUND(I190*H190,2)</f>
        <v>0</v>
      </c>
      <c r="K190" s="220" t="s">
        <v>130</v>
      </c>
      <c r="L190" s="44"/>
      <c r="M190" s="225" t="s">
        <v>1</v>
      </c>
      <c r="N190" s="226" t="s">
        <v>42</v>
      </c>
      <c r="O190" s="91"/>
      <c r="P190" s="227">
        <f>O190*H190</f>
        <v>0</v>
      </c>
      <c r="Q190" s="227">
        <v>0</v>
      </c>
      <c r="R190" s="227">
        <f>Q190*H190</f>
        <v>0</v>
      </c>
      <c r="S190" s="227">
        <v>0</v>
      </c>
      <c r="T190" s="228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29" t="s">
        <v>131</v>
      </c>
      <c r="AT190" s="229" t="s">
        <v>126</v>
      </c>
      <c r="AU190" s="229" t="s">
        <v>87</v>
      </c>
      <c r="AY190" s="17" t="s">
        <v>124</v>
      </c>
      <c r="BE190" s="230">
        <f>IF(N190="základní",J190,0)</f>
        <v>0</v>
      </c>
      <c r="BF190" s="230">
        <f>IF(N190="snížená",J190,0)</f>
        <v>0</v>
      </c>
      <c r="BG190" s="230">
        <f>IF(N190="zákl. přenesená",J190,0)</f>
        <v>0</v>
      </c>
      <c r="BH190" s="230">
        <f>IF(N190="sníž. přenesená",J190,0)</f>
        <v>0</v>
      </c>
      <c r="BI190" s="230">
        <f>IF(N190="nulová",J190,0)</f>
        <v>0</v>
      </c>
      <c r="BJ190" s="17" t="s">
        <v>85</v>
      </c>
      <c r="BK190" s="230">
        <f>ROUND(I190*H190,2)</f>
        <v>0</v>
      </c>
      <c r="BL190" s="17" t="s">
        <v>131</v>
      </c>
      <c r="BM190" s="229" t="s">
        <v>217</v>
      </c>
    </row>
    <row r="191" s="2" customFormat="1">
      <c r="A191" s="38"/>
      <c r="B191" s="39"/>
      <c r="C191" s="40"/>
      <c r="D191" s="231" t="s">
        <v>133</v>
      </c>
      <c r="E191" s="40"/>
      <c r="F191" s="232" t="s">
        <v>218</v>
      </c>
      <c r="G191" s="40"/>
      <c r="H191" s="40"/>
      <c r="I191" s="233"/>
      <c r="J191" s="40"/>
      <c r="K191" s="40"/>
      <c r="L191" s="44"/>
      <c r="M191" s="234"/>
      <c r="N191" s="235"/>
      <c r="O191" s="91"/>
      <c r="P191" s="91"/>
      <c r="Q191" s="91"/>
      <c r="R191" s="91"/>
      <c r="S191" s="91"/>
      <c r="T191" s="92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7" t="s">
        <v>133</v>
      </c>
      <c r="AU191" s="17" t="s">
        <v>87</v>
      </c>
    </row>
    <row r="192" s="13" customFormat="1">
      <c r="A192" s="13"/>
      <c r="B192" s="236"/>
      <c r="C192" s="237"/>
      <c r="D192" s="231" t="s">
        <v>135</v>
      </c>
      <c r="E192" s="238" t="s">
        <v>1</v>
      </c>
      <c r="F192" s="239" t="s">
        <v>219</v>
      </c>
      <c r="G192" s="237"/>
      <c r="H192" s="240">
        <v>117.11</v>
      </c>
      <c r="I192" s="241"/>
      <c r="J192" s="237"/>
      <c r="K192" s="237"/>
      <c r="L192" s="242"/>
      <c r="M192" s="243"/>
      <c r="N192" s="244"/>
      <c r="O192" s="244"/>
      <c r="P192" s="244"/>
      <c r="Q192" s="244"/>
      <c r="R192" s="244"/>
      <c r="S192" s="244"/>
      <c r="T192" s="245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6" t="s">
        <v>135</v>
      </c>
      <c r="AU192" s="246" t="s">
        <v>87</v>
      </c>
      <c r="AV192" s="13" t="s">
        <v>87</v>
      </c>
      <c r="AW192" s="13" t="s">
        <v>34</v>
      </c>
      <c r="AX192" s="13" t="s">
        <v>85</v>
      </c>
      <c r="AY192" s="246" t="s">
        <v>124</v>
      </c>
    </row>
    <row r="193" s="2" customFormat="1" ht="21.75" customHeight="1">
      <c r="A193" s="38"/>
      <c r="B193" s="39"/>
      <c r="C193" s="218" t="s">
        <v>220</v>
      </c>
      <c r="D193" s="218" t="s">
        <v>126</v>
      </c>
      <c r="E193" s="219" t="s">
        <v>221</v>
      </c>
      <c r="F193" s="220" t="s">
        <v>222</v>
      </c>
      <c r="G193" s="221" t="s">
        <v>147</v>
      </c>
      <c r="H193" s="222">
        <v>297.87</v>
      </c>
      <c r="I193" s="223"/>
      <c r="J193" s="224">
        <f>ROUND(I193*H193,2)</f>
        <v>0</v>
      </c>
      <c r="K193" s="220" t="s">
        <v>130</v>
      </c>
      <c r="L193" s="44"/>
      <c r="M193" s="225" t="s">
        <v>1</v>
      </c>
      <c r="N193" s="226" t="s">
        <v>42</v>
      </c>
      <c r="O193" s="91"/>
      <c r="P193" s="227">
        <f>O193*H193</f>
        <v>0</v>
      </c>
      <c r="Q193" s="227">
        <v>0</v>
      </c>
      <c r="R193" s="227">
        <f>Q193*H193</f>
        <v>0</v>
      </c>
      <c r="S193" s="227">
        <v>0</v>
      </c>
      <c r="T193" s="228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29" t="s">
        <v>131</v>
      </c>
      <c r="AT193" s="229" t="s">
        <v>126</v>
      </c>
      <c r="AU193" s="229" t="s">
        <v>87</v>
      </c>
      <c r="AY193" s="17" t="s">
        <v>124</v>
      </c>
      <c r="BE193" s="230">
        <f>IF(N193="základní",J193,0)</f>
        <v>0</v>
      </c>
      <c r="BF193" s="230">
        <f>IF(N193="snížená",J193,0)</f>
        <v>0</v>
      </c>
      <c r="BG193" s="230">
        <f>IF(N193="zákl. přenesená",J193,0)</f>
        <v>0</v>
      </c>
      <c r="BH193" s="230">
        <f>IF(N193="sníž. přenesená",J193,0)</f>
        <v>0</v>
      </c>
      <c r="BI193" s="230">
        <f>IF(N193="nulová",J193,0)</f>
        <v>0</v>
      </c>
      <c r="BJ193" s="17" t="s">
        <v>85</v>
      </c>
      <c r="BK193" s="230">
        <f>ROUND(I193*H193,2)</f>
        <v>0</v>
      </c>
      <c r="BL193" s="17" t="s">
        <v>131</v>
      </c>
      <c r="BM193" s="229" t="s">
        <v>223</v>
      </c>
    </row>
    <row r="194" s="2" customFormat="1">
      <c r="A194" s="38"/>
      <c r="B194" s="39"/>
      <c r="C194" s="40"/>
      <c r="D194" s="231" t="s">
        <v>133</v>
      </c>
      <c r="E194" s="40"/>
      <c r="F194" s="232" t="s">
        <v>224</v>
      </c>
      <c r="G194" s="40"/>
      <c r="H194" s="40"/>
      <c r="I194" s="233"/>
      <c r="J194" s="40"/>
      <c r="K194" s="40"/>
      <c r="L194" s="44"/>
      <c r="M194" s="234"/>
      <c r="N194" s="235"/>
      <c r="O194" s="91"/>
      <c r="P194" s="91"/>
      <c r="Q194" s="91"/>
      <c r="R194" s="91"/>
      <c r="S194" s="91"/>
      <c r="T194" s="92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7" t="s">
        <v>133</v>
      </c>
      <c r="AU194" s="17" t="s">
        <v>87</v>
      </c>
    </row>
    <row r="195" s="13" customFormat="1">
      <c r="A195" s="13"/>
      <c r="B195" s="236"/>
      <c r="C195" s="237"/>
      <c r="D195" s="231" t="s">
        <v>135</v>
      </c>
      <c r="E195" s="238" t="s">
        <v>1</v>
      </c>
      <c r="F195" s="239" t="s">
        <v>225</v>
      </c>
      <c r="G195" s="237"/>
      <c r="H195" s="240">
        <v>21.59</v>
      </c>
      <c r="I195" s="241"/>
      <c r="J195" s="237"/>
      <c r="K195" s="237"/>
      <c r="L195" s="242"/>
      <c r="M195" s="243"/>
      <c r="N195" s="244"/>
      <c r="O195" s="244"/>
      <c r="P195" s="244"/>
      <c r="Q195" s="244"/>
      <c r="R195" s="244"/>
      <c r="S195" s="244"/>
      <c r="T195" s="245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6" t="s">
        <v>135</v>
      </c>
      <c r="AU195" s="246" t="s">
        <v>87</v>
      </c>
      <c r="AV195" s="13" t="s">
        <v>87</v>
      </c>
      <c r="AW195" s="13" t="s">
        <v>34</v>
      </c>
      <c r="AX195" s="13" t="s">
        <v>77</v>
      </c>
      <c r="AY195" s="246" t="s">
        <v>124</v>
      </c>
    </row>
    <row r="196" s="13" customFormat="1">
      <c r="A196" s="13"/>
      <c r="B196" s="236"/>
      <c r="C196" s="237"/>
      <c r="D196" s="231" t="s">
        <v>135</v>
      </c>
      <c r="E196" s="238" t="s">
        <v>1</v>
      </c>
      <c r="F196" s="239" t="s">
        <v>226</v>
      </c>
      <c r="G196" s="237"/>
      <c r="H196" s="240">
        <v>276.27999999999997</v>
      </c>
      <c r="I196" s="241"/>
      <c r="J196" s="237"/>
      <c r="K196" s="237"/>
      <c r="L196" s="242"/>
      <c r="M196" s="243"/>
      <c r="N196" s="244"/>
      <c r="O196" s="244"/>
      <c r="P196" s="244"/>
      <c r="Q196" s="244"/>
      <c r="R196" s="244"/>
      <c r="S196" s="244"/>
      <c r="T196" s="245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6" t="s">
        <v>135</v>
      </c>
      <c r="AU196" s="246" t="s">
        <v>87</v>
      </c>
      <c r="AV196" s="13" t="s">
        <v>87</v>
      </c>
      <c r="AW196" s="13" t="s">
        <v>34</v>
      </c>
      <c r="AX196" s="13" t="s">
        <v>77</v>
      </c>
      <c r="AY196" s="246" t="s">
        <v>124</v>
      </c>
    </row>
    <row r="197" s="14" customFormat="1">
      <c r="A197" s="14"/>
      <c r="B197" s="247"/>
      <c r="C197" s="248"/>
      <c r="D197" s="231" t="s">
        <v>135</v>
      </c>
      <c r="E197" s="249" t="s">
        <v>1</v>
      </c>
      <c r="F197" s="250" t="s">
        <v>139</v>
      </c>
      <c r="G197" s="248"/>
      <c r="H197" s="251">
        <v>297.87</v>
      </c>
      <c r="I197" s="252"/>
      <c r="J197" s="248"/>
      <c r="K197" s="248"/>
      <c r="L197" s="253"/>
      <c r="M197" s="254"/>
      <c r="N197" s="255"/>
      <c r="O197" s="255"/>
      <c r="P197" s="255"/>
      <c r="Q197" s="255"/>
      <c r="R197" s="255"/>
      <c r="S197" s="255"/>
      <c r="T197" s="256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7" t="s">
        <v>135</v>
      </c>
      <c r="AU197" s="257" t="s">
        <v>87</v>
      </c>
      <c r="AV197" s="14" t="s">
        <v>131</v>
      </c>
      <c r="AW197" s="14" t="s">
        <v>34</v>
      </c>
      <c r="AX197" s="14" t="s">
        <v>85</v>
      </c>
      <c r="AY197" s="257" t="s">
        <v>124</v>
      </c>
    </row>
    <row r="198" s="2" customFormat="1" ht="16.5" customHeight="1">
      <c r="A198" s="38"/>
      <c r="B198" s="39"/>
      <c r="C198" s="218" t="s">
        <v>227</v>
      </c>
      <c r="D198" s="218" t="s">
        <v>126</v>
      </c>
      <c r="E198" s="219" t="s">
        <v>228</v>
      </c>
      <c r="F198" s="220" t="s">
        <v>229</v>
      </c>
      <c r="G198" s="221" t="s">
        <v>147</v>
      </c>
      <c r="H198" s="222">
        <v>159.72999999999999</v>
      </c>
      <c r="I198" s="223"/>
      <c r="J198" s="224">
        <f>ROUND(I198*H198,2)</f>
        <v>0</v>
      </c>
      <c r="K198" s="220" t="s">
        <v>130</v>
      </c>
      <c r="L198" s="44"/>
      <c r="M198" s="225" t="s">
        <v>1</v>
      </c>
      <c r="N198" s="226" t="s">
        <v>42</v>
      </c>
      <c r="O198" s="91"/>
      <c r="P198" s="227">
        <f>O198*H198</f>
        <v>0</v>
      </c>
      <c r="Q198" s="227">
        <v>0</v>
      </c>
      <c r="R198" s="227">
        <f>Q198*H198</f>
        <v>0</v>
      </c>
      <c r="S198" s="227">
        <v>0</v>
      </c>
      <c r="T198" s="228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29" t="s">
        <v>131</v>
      </c>
      <c r="AT198" s="229" t="s">
        <v>126</v>
      </c>
      <c r="AU198" s="229" t="s">
        <v>87</v>
      </c>
      <c r="AY198" s="17" t="s">
        <v>124</v>
      </c>
      <c r="BE198" s="230">
        <f>IF(N198="základní",J198,0)</f>
        <v>0</v>
      </c>
      <c r="BF198" s="230">
        <f>IF(N198="snížená",J198,0)</f>
        <v>0</v>
      </c>
      <c r="BG198" s="230">
        <f>IF(N198="zákl. přenesená",J198,0)</f>
        <v>0</v>
      </c>
      <c r="BH198" s="230">
        <f>IF(N198="sníž. přenesená",J198,0)</f>
        <v>0</v>
      </c>
      <c r="BI198" s="230">
        <f>IF(N198="nulová",J198,0)</f>
        <v>0</v>
      </c>
      <c r="BJ198" s="17" t="s">
        <v>85</v>
      </c>
      <c r="BK198" s="230">
        <f>ROUND(I198*H198,2)</f>
        <v>0</v>
      </c>
      <c r="BL198" s="17" t="s">
        <v>131</v>
      </c>
      <c r="BM198" s="229" t="s">
        <v>230</v>
      </c>
    </row>
    <row r="199" s="2" customFormat="1">
      <c r="A199" s="38"/>
      <c r="B199" s="39"/>
      <c r="C199" s="40"/>
      <c r="D199" s="231" t="s">
        <v>133</v>
      </c>
      <c r="E199" s="40"/>
      <c r="F199" s="232" t="s">
        <v>231</v>
      </c>
      <c r="G199" s="40"/>
      <c r="H199" s="40"/>
      <c r="I199" s="233"/>
      <c r="J199" s="40"/>
      <c r="K199" s="40"/>
      <c r="L199" s="44"/>
      <c r="M199" s="234"/>
      <c r="N199" s="235"/>
      <c r="O199" s="91"/>
      <c r="P199" s="91"/>
      <c r="Q199" s="91"/>
      <c r="R199" s="91"/>
      <c r="S199" s="91"/>
      <c r="T199" s="92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7" t="s">
        <v>133</v>
      </c>
      <c r="AU199" s="17" t="s">
        <v>87</v>
      </c>
    </row>
    <row r="200" s="13" customFormat="1">
      <c r="A200" s="13"/>
      <c r="B200" s="236"/>
      <c r="C200" s="237"/>
      <c r="D200" s="231" t="s">
        <v>135</v>
      </c>
      <c r="E200" s="238" t="s">
        <v>1</v>
      </c>
      <c r="F200" s="239" t="s">
        <v>232</v>
      </c>
      <c r="G200" s="237"/>
      <c r="H200" s="240">
        <v>21.59</v>
      </c>
      <c r="I200" s="241"/>
      <c r="J200" s="237"/>
      <c r="K200" s="237"/>
      <c r="L200" s="242"/>
      <c r="M200" s="243"/>
      <c r="N200" s="244"/>
      <c r="O200" s="244"/>
      <c r="P200" s="244"/>
      <c r="Q200" s="244"/>
      <c r="R200" s="244"/>
      <c r="S200" s="244"/>
      <c r="T200" s="245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6" t="s">
        <v>135</v>
      </c>
      <c r="AU200" s="246" t="s">
        <v>87</v>
      </c>
      <c r="AV200" s="13" t="s">
        <v>87</v>
      </c>
      <c r="AW200" s="13" t="s">
        <v>34</v>
      </c>
      <c r="AX200" s="13" t="s">
        <v>77</v>
      </c>
      <c r="AY200" s="246" t="s">
        <v>124</v>
      </c>
    </row>
    <row r="201" s="13" customFormat="1">
      <c r="A201" s="13"/>
      <c r="B201" s="236"/>
      <c r="C201" s="237"/>
      <c r="D201" s="231" t="s">
        <v>135</v>
      </c>
      <c r="E201" s="238" t="s">
        <v>1</v>
      </c>
      <c r="F201" s="239" t="s">
        <v>233</v>
      </c>
      <c r="G201" s="237"/>
      <c r="H201" s="240">
        <v>138.13999999999999</v>
      </c>
      <c r="I201" s="241"/>
      <c r="J201" s="237"/>
      <c r="K201" s="237"/>
      <c r="L201" s="242"/>
      <c r="M201" s="243"/>
      <c r="N201" s="244"/>
      <c r="O201" s="244"/>
      <c r="P201" s="244"/>
      <c r="Q201" s="244"/>
      <c r="R201" s="244"/>
      <c r="S201" s="244"/>
      <c r="T201" s="245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6" t="s">
        <v>135</v>
      </c>
      <c r="AU201" s="246" t="s">
        <v>87</v>
      </c>
      <c r="AV201" s="13" t="s">
        <v>87</v>
      </c>
      <c r="AW201" s="13" t="s">
        <v>34</v>
      </c>
      <c r="AX201" s="13" t="s">
        <v>77</v>
      </c>
      <c r="AY201" s="246" t="s">
        <v>124</v>
      </c>
    </row>
    <row r="202" s="14" customFormat="1">
      <c r="A202" s="14"/>
      <c r="B202" s="247"/>
      <c r="C202" s="248"/>
      <c r="D202" s="231" t="s">
        <v>135</v>
      </c>
      <c r="E202" s="249" t="s">
        <v>1</v>
      </c>
      <c r="F202" s="250" t="s">
        <v>139</v>
      </c>
      <c r="G202" s="248"/>
      <c r="H202" s="251">
        <v>159.72999999999999</v>
      </c>
      <c r="I202" s="252"/>
      <c r="J202" s="248"/>
      <c r="K202" s="248"/>
      <c r="L202" s="253"/>
      <c r="M202" s="254"/>
      <c r="N202" s="255"/>
      <c r="O202" s="255"/>
      <c r="P202" s="255"/>
      <c r="Q202" s="255"/>
      <c r="R202" s="255"/>
      <c r="S202" s="255"/>
      <c r="T202" s="256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7" t="s">
        <v>135</v>
      </c>
      <c r="AU202" s="257" t="s">
        <v>87</v>
      </c>
      <c r="AV202" s="14" t="s">
        <v>131</v>
      </c>
      <c r="AW202" s="14" t="s">
        <v>34</v>
      </c>
      <c r="AX202" s="14" t="s">
        <v>85</v>
      </c>
      <c r="AY202" s="257" t="s">
        <v>124</v>
      </c>
    </row>
    <row r="203" s="2" customFormat="1" ht="16.5" customHeight="1">
      <c r="A203" s="38"/>
      <c r="B203" s="39"/>
      <c r="C203" s="218" t="s">
        <v>8</v>
      </c>
      <c r="D203" s="218" t="s">
        <v>126</v>
      </c>
      <c r="E203" s="219" t="s">
        <v>234</v>
      </c>
      <c r="F203" s="220" t="s">
        <v>235</v>
      </c>
      <c r="G203" s="221" t="s">
        <v>147</v>
      </c>
      <c r="H203" s="222">
        <v>138.13999999999999</v>
      </c>
      <c r="I203" s="223"/>
      <c r="J203" s="224">
        <f>ROUND(I203*H203,2)</f>
        <v>0</v>
      </c>
      <c r="K203" s="220" t="s">
        <v>130</v>
      </c>
      <c r="L203" s="44"/>
      <c r="M203" s="225" t="s">
        <v>1</v>
      </c>
      <c r="N203" s="226" t="s">
        <v>42</v>
      </c>
      <c r="O203" s="91"/>
      <c r="P203" s="227">
        <f>O203*H203</f>
        <v>0</v>
      </c>
      <c r="Q203" s="227">
        <v>0</v>
      </c>
      <c r="R203" s="227">
        <f>Q203*H203</f>
        <v>0</v>
      </c>
      <c r="S203" s="227">
        <v>0</v>
      </c>
      <c r="T203" s="228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29" t="s">
        <v>131</v>
      </c>
      <c r="AT203" s="229" t="s">
        <v>126</v>
      </c>
      <c r="AU203" s="229" t="s">
        <v>87</v>
      </c>
      <c r="AY203" s="17" t="s">
        <v>124</v>
      </c>
      <c r="BE203" s="230">
        <f>IF(N203="základní",J203,0)</f>
        <v>0</v>
      </c>
      <c r="BF203" s="230">
        <f>IF(N203="snížená",J203,0)</f>
        <v>0</v>
      </c>
      <c r="BG203" s="230">
        <f>IF(N203="zákl. přenesená",J203,0)</f>
        <v>0</v>
      </c>
      <c r="BH203" s="230">
        <f>IF(N203="sníž. přenesená",J203,0)</f>
        <v>0</v>
      </c>
      <c r="BI203" s="230">
        <f>IF(N203="nulová",J203,0)</f>
        <v>0</v>
      </c>
      <c r="BJ203" s="17" t="s">
        <v>85</v>
      </c>
      <c r="BK203" s="230">
        <f>ROUND(I203*H203,2)</f>
        <v>0</v>
      </c>
      <c r="BL203" s="17" t="s">
        <v>131</v>
      </c>
      <c r="BM203" s="229" t="s">
        <v>236</v>
      </c>
    </row>
    <row r="204" s="2" customFormat="1">
      <c r="A204" s="38"/>
      <c r="B204" s="39"/>
      <c r="C204" s="40"/>
      <c r="D204" s="231" t="s">
        <v>133</v>
      </c>
      <c r="E204" s="40"/>
      <c r="F204" s="232" t="s">
        <v>237</v>
      </c>
      <c r="G204" s="40"/>
      <c r="H204" s="40"/>
      <c r="I204" s="233"/>
      <c r="J204" s="40"/>
      <c r="K204" s="40"/>
      <c r="L204" s="44"/>
      <c r="M204" s="234"/>
      <c r="N204" s="235"/>
      <c r="O204" s="91"/>
      <c r="P204" s="91"/>
      <c r="Q204" s="91"/>
      <c r="R204" s="91"/>
      <c r="S204" s="91"/>
      <c r="T204" s="92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7" t="s">
        <v>133</v>
      </c>
      <c r="AU204" s="17" t="s">
        <v>87</v>
      </c>
    </row>
    <row r="205" s="13" customFormat="1">
      <c r="A205" s="13"/>
      <c r="B205" s="236"/>
      <c r="C205" s="237"/>
      <c r="D205" s="231" t="s">
        <v>135</v>
      </c>
      <c r="E205" s="238" t="s">
        <v>1</v>
      </c>
      <c r="F205" s="239" t="s">
        <v>238</v>
      </c>
      <c r="G205" s="237"/>
      <c r="H205" s="240">
        <v>14.6</v>
      </c>
      <c r="I205" s="241"/>
      <c r="J205" s="237"/>
      <c r="K205" s="237"/>
      <c r="L205" s="242"/>
      <c r="M205" s="243"/>
      <c r="N205" s="244"/>
      <c r="O205" s="244"/>
      <c r="P205" s="244"/>
      <c r="Q205" s="244"/>
      <c r="R205" s="244"/>
      <c r="S205" s="244"/>
      <c r="T205" s="245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6" t="s">
        <v>135</v>
      </c>
      <c r="AU205" s="246" t="s">
        <v>87</v>
      </c>
      <c r="AV205" s="13" t="s">
        <v>87</v>
      </c>
      <c r="AW205" s="13" t="s">
        <v>34</v>
      </c>
      <c r="AX205" s="13" t="s">
        <v>77</v>
      </c>
      <c r="AY205" s="246" t="s">
        <v>124</v>
      </c>
    </row>
    <row r="206" s="13" customFormat="1">
      <c r="A206" s="13"/>
      <c r="B206" s="236"/>
      <c r="C206" s="237"/>
      <c r="D206" s="231" t="s">
        <v>135</v>
      </c>
      <c r="E206" s="238" t="s">
        <v>1</v>
      </c>
      <c r="F206" s="239" t="s">
        <v>239</v>
      </c>
      <c r="G206" s="237"/>
      <c r="H206" s="240">
        <v>15.5</v>
      </c>
      <c r="I206" s="241"/>
      <c r="J206" s="237"/>
      <c r="K206" s="237"/>
      <c r="L206" s="242"/>
      <c r="M206" s="243"/>
      <c r="N206" s="244"/>
      <c r="O206" s="244"/>
      <c r="P206" s="244"/>
      <c r="Q206" s="244"/>
      <c r="R206" s="244"/>
      <c r="S206" s="244"/>
      <c r="T206" s="245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6" t="s">
        <v>135</v>
      </c>
      <c r="AU206" s="246" t="s">
        <v>87</v>
      </c>
      <c r="AV206" s="13" t="s">
        <v>87</v>
      </c>
      <c r="AW206" s="13" t="s">
        <v>34</v>
      </c>
      <c r="AX206" s="13" t="s">
        <v>77</v>
      </c>
      <c r="AY206" s="246" t="s">
        <v>124</v>
      </c>
    </row>
    <row r="207" s="13" customFormat="1">
      <c r="A207" s="13"/>
      <c r="B207" s="236"/>
      <c r="C207" s="237"/>
      <c r="D207" s="231" t="s">
        <v>135</v>
      </c>
      <c r="E207" s="238" t="s">
        <v>1</v>
      </c>
      <c r="F207" s="239" t="s">
        <v>240</v>
      </c>
      <c r="G207" s="237"/>
      <c r="H207" s="240">
        <v>79</v>
      </c>
      <c r="I207" s="241"/>
      <c r="J207" s="237"/>
      <c r="K207" s="237"/>
      <c r="L207" s="242"/>
      <c r="M207" s="243"/>
      <c r="N207" s="244"/>
      <c r="O207" s="244"/>
      <c r="P207" s="244"/>
      <c r="Q207" s="244"/>
      <c r="R207" s="244"/>
      <c r="S207" s="244"/>
      <c r="T207" s="245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6" t="s">
        <v>135</v>
      </c>
      <c r="AU207" s="246" t="s">
        <v>87</v>
      </c>
      <c r="AV207" s="13" t="s">
        <v>87</v>
      </c>
      <c r="AW207" s="13" t="s">
        <v>34</v>
      </c>
      <c r="AX207" s="13" t="s">
        <v>77</v>
      </c>
      <c r="AY207" s="246" t="s">
        <v>124</v>
      </c>
    </row>
    <row r="208" s="13" customFormat="1">
      <c r="A208" s="13"/>
      <c r="B208" s="236"/>
      <c r="C208" s="237"/>
      <c r="D208" s="231" t="s">
        <v>135</v>
      </c>
      <c r="E208" s="238" t="s">
        <v>1</v>
      </c>
      <c r="F208" s="239" t="s">
        <v>241</v>
      </c>
      <c r="G208" s="237"/>
      <c r="H208" s="240">
        <v>29.039999999999999</v>
      </c>
      <c r="I208" s="241"/>
      <c r="J208" s="237"/>
      <c r="K208" s="237"/>
      <c r="L208" s="242"/>
      <c r="M208" s="243"/>
      <c r="N208" s="244"/>
      <c r="O208" s="244"/>
      <c r="P208" s="244"/>
      <c r="Q208" s="244"/>
      <c r="R208" s="244"/>
      <c r="S208" s="244"/>
      <c r="T208" s="245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6" t="s">
        <v>135</v>
      </c>
      <c r="AU208" s="246" t="s">
        <v>87</v>
      </c>
      <c r="AV208" s="13" t="s">
        <v>87</v>
      </c>
      <c r="AW208" s="13" t="s">
        <v>34</v>
      </c>
      <c r="AX208" s="13" t="s">
        <v>77</v>
      </c>
      <c r="AY208" s="246" t="s">
        <v>124</v>
      </c>
    </row>
    <row r="209" s="14" customFormat="1">
      <c r="A209" s="14"/>
      <c r="B209" s="247"/>
      <c r="C209" s="248"/>
      <c r="D209" s="231" t="s">
        <v>135</v>
      </c>
      <c r="E209" s="249" t="s">
        <v>1</v>
      </c>
      <c r="F209" s="250" t="s">
        <v>139</v>
      </c>
      <c r="G209" s="248"/>
      <c r="H209" s="251">
        <v>138.13999999999999</v>
      </c>
      <c r="I209" s="252"/>
      <c r="J209" s="248"/>
      <c r="K209" s="248"/>
      <c r="L209" s="253"/>
      <c r="M209" s="254"/>
      <c r="N209" s="255"/>
      <c r="O209" s="255"/>
      <c r="P209" s="255"/>
      <c r="Q209" s="255"/>
      <c r="R209" s="255"/>
      <c r="S209" s="255"/>
      <c r="T209" s="256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7" t="s">
        <v>135</v>
      </c>
      <c r="AU209" s="257" t="s">
        <v>87</v>
      </c>
      <c r="AV209" s="14" t="s">
        <v>131</v>
      </c>
      <c r="AW209" s="14" t="s">
        <v>34</v>
      </c>
      <c r="AX209" s="14" t="s">
        <v>85</v>
      </c>
      <c r="AY209" s="257" t="s">
        <v>124</v>
      </c>
    </row>
    <row r="210" s="2" customFormat="1" ht="16.5" customHeight="1">
      <c r="A210" s="38"/>
      <c r="B210" s="39"/>
      <c r="C210" s="218" t="s">
        <v>242</v>
      </c>
      <c r="D210" s="218" t="s">
        <v>126</v>
      </c>
      <c r="E210" s="219" t="s">
        <v>243</v>
      </c>
      <c r="F210" s="220" t="s">
        <v>244</v>
      </c>
      <c r="G210" s="221" t="s">
        <v>129</v>
      </c>
      <c r="H210" s="222">
        <v>215.90000000000001</v>
      </c>
      <c r="I210" s="223"/>
      <c r="J210" s="224">
        <f>ROUND(I210*H210,2)</f>
        <v>0</v>
      </c>
      <c r="K210" s="220" t="s">
        <v>130</v>
      </c>
      <c r="L210" s="44"/>
      <c r="M210" s="225" t="s">
        <v>1</v>
      </c>
      <c r="N210" s="226" t="s">
        <v>42</v>
      </c>
      <c r="O210" s="91"/>
      <c r="P210" s="227">
        <f>O210*H210</f>
        <v>0</v>
      </c>
      <c r="Q210" s="227">
        <v>0</v>
      </c>
      <c r="R210" s="227">
        <f>Q210*H210</f>
        <v>0</v>
      </c>
      <c r="S210" s="227">
        <v>0</v>
      </c>
      <c r="T210" s="228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29" t="s">
        <v>131</v>
      </c>
      <c r="AT210" s="229" t="s">
        <v>126</v>
      </c>
      <c r="AU210" s="229" t="s">
        <v>87</v>
      </c>
      <c r="AY210" s="17" t="s">
        <v>124</v>
      </c>
      <c r="BE210" s="230">
        <f>IF(N210="základní",J210,0)</f>
        <v>0</v>
      </c>
      <c r="BF210" s="230">
        <f>IF(N210="snížená",J210,0)</f>
        <v>0</v>
      </c>
      <c r="BG210" s="230">
        <f>IF(N210="zákl. přenesená",J210,0)</f>
        <v>0</v>
      </c>
      <c r="BH210" s="230">
        <f>IF(N210="sníž. přenesená",J210,0)</f>
        <v>0</v>
      </c>
      <c r="BI210" s="230">
        <f>IF(N210="nulová",J210,0)</f>
        <v>0</v>
      </c>
      <c r="BJ210" s="17" t="s">
        <v>85</v>
      </c>
      <c r="BK210" s="230">
        <f>ROUND(I210*H210,2)</f>
        <v>0</v>
      </c>
      <c r="BL210" s="17" t="s">
        <v>131</v>
      </c>
      <c r="BM210" s="229" t="s">
        <v>245</v>
      </c>
    </row>
    <row r="211" s="2" customFormat="1">
      <c r="A211" s="38"/>
      <c r="B211" s="39"/>
      <c r="C211" s="40"/>
      <c r="D211" s="231" t="s">
        <v>133</v>
      </c>
      <c r="E211" s="40"/>
      <c r="F211" s="232" t="s">
        <v>246</v>
      </c>
      <c r="G211" s="40"/>
      <c r="H211" s="40"/>
      <c r="I211" s="233"/>
      <c r="J211" s="40"/>
      <c r="K211" s="40"/>
      <c r="L211" s="44"/>
      <c r="M211" s="234"/>
      <c r="N211" s="235"/>
      <c r="O211" s="91"/>
      <c r="P211" s="91"/>
      <c r="Q211" s="91"/>
      <c r="R211" s="91"/>
      <c r="S211" s="91"/>
      <c r="T211" s="92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7" t="s">
        <v>133</v>
      </c>
      <c r="AU211" s="17" t="s">
        <v>87</v>
      </c>
    </row>
    <row r="212" s="2" customFormat="1" ht="16.5" customHeight="1">
      <c r="A212" s="38"/>
      <c r="B212" s="39"/>
      <c r="C212" s="268" t="s">
        <v>247</v>
      </c>
      <c r="D212" s="268" t="s">
        <v>248</v>
      </c>
      <c r="E212" s="269" t="s">
        <v>249</v>
      </c>
      <c r="F212" s="270" t="s">
        <v>250</v>
      </c>
      <c r="G212" s="271" t="s">
        <v>251</v>
      </c>
      <c r="H212" s="272">
        <v>28.32</v>
      </c>
      <c r="I212" s="273"/>
      <c r="J212" s="274">
        <f>ROUND(I212*H212,2)</f>
        <v>0</v>
      </c>
      <c r="K212" s="270" t="s">
        <v>130</v>
      </c>
      <c r="L212" s="275"/>
      <c r="M212" s="276" t="s">
        <v>1</v>
      </c>
      <c r="N212" s="277" t="s">
        <v>42</v>
      </c>
      <c r="O212" s="91"/>
      <c r="P212" s="227">
        <f>O212*H212</f>
        <v>0</v>
      </c>
      <c r="Q212" s="227">
        <v>0.001</v>
      </c>
      <c r="R212" s="227">
        <f>Q212*H212</f>
        <v>0.028320000000000001</v>
      </c>
      <c r="S212" s="227">
        <v>0</v>
      </c>
      <c r="T212" s="228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29" t="s">
        <v>178</v>
      </c>
      <c r="AT212" s="229" t="s">
        <v>248</v>
      </c>
      <c r="AU212" s="229" t="s">
        <v>87</v>
      </c>
      <c r="AY212" s="17" t="s">
        <v>124</v>
      </c>
      <c r="BE212" s="230">
        <f>IF(N212="základní",J212,0)</f>
        <v>0</v>
      </c>
      <c r="BF212" s="230">
        <f>IF(N212="snížená",J212,0)</f>
        <v>0</v>
      </c>
      <c r="BG212" s="230">
        <f>IF(N212="zákl. přenesená",J212,0)</f>
        <v>0</v>
      </c>
      <c r="BH212" s="230">
        <f>IF(N212="sníž. přenesená",J212,0)</f>
        <v>0</v>
      </c>
      <c r="BI212" s="230">
        <f>IF(N212="nulová",J212,0)</f>
        <v>0</v>
      </c>
      <c r="BJ212" s="17" t="s">
        <v>85</v>
      </c>
      <c r="BK212" s="230">
        <f>ROUND(I212*H212,2)</f>
        <v>0</v>
      </c>
      <c r="BL212" s="17" t="s">
        <v>131</v>
      </c>
      <c r="BM212" s="229" t="s">
        <v>252</v>
      </c>
    </row>
    <row r="213" s="2" customFormat="1">
      <c r="A213" s="38"/>
      <c r="B213" s="39"/>
      <c r="C213" s="40"/>
      <c r="D213" s="231" t="s">
        <v>133</v>
      </c>
      <c r="E213" s="40"/>
      <c r="F213" s="232" t="s">
        <v>250</v>
      </c>
      <c r="G213" s="40"/>
      <c r="H213" s="40"/>
      <c r="I213" s="233"/>
      <c r="J213" s="40"/>
      <c r="K213" s="40"/>
      <c r="L213" s="44"/>
      <c r="M213" s="234"/>
      <c r="N213" s="235"/>
      <c r="O213" s="91"/>
      <c r="P213" s="91"/>
      <c r="Q213" s="91"/>
      <c r="R213" s="91"/>
      <c r="S213" s="91"/>
      <c r="T213" s="92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7" t="s">
        <v>133</v>
      </c>
      <c r="AU213" s="17" t="s">
        <v>87</v>
      </c>
    </row>
    <row r="214" s="13" customFormat="1">
      <c r="A214" s="13"/>
      <c r="B214" s="236"/>
      <c r="C214" s="237"/>
      <c r="D214" s="231" t="s">
        <v>135</v>
      </c>
      <c r="E214" s="237"/>
      <c r="F214" s="239" t="s">
        <v>253</v>
      </c>
      <c r="G214" s="237"/>
      <c r="H214" s="240">
        <v>28.32</v>
      </c>
      <c r="I214" s="241"/>
      <c r="J214" s="237"/>
      <c r="K214" s="237"/>
      <c r="L214" s="242"/>
      <c r="M214" s="243"/>
      <c r="N214" s="244"/>
      <c r="O214" s="244"/>
      <c r="P214" s="244"/>
      <c r="Q214" s="244"/>
      <c r="R214" s="244"/>
      <c r="S214" s="244"/>
      <c r="T214" s="245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6" t="s">
        <v>135</v>
      </c>
      <c r="AU214" s="246" t="s">
        <v>87</v>
      </c>
      <c r="AV214" s="13" t="s">
        <v>87</v>
      </c>
      <c r="AW214" s="13" t="s">
        <v>4</v>
      </c>
      <c r="AX214" s="13" t="s">
        <v>85</v>
      </c>
      <c r="AY214" s="246" t="s">
        <v>124</v>
      </c>
    </row>
    <row r="215" s="2" customFormat="1" ht="16.5" customHeight="1">
      <c r="A215" s="38"/>
      <c r="B215" s="39"/>
      <c r="C215" s="218" t="s">
        <v>254</v>
      </c>
      <c r="D215" s="218" t="s">
        <v>126</v>
      </c>
      <c r="E215" s="219" t="s">
        <v>255</v>
      </c>
      <c r="F215" s="220" t="s">
        <v>256</v>
      </c>
      <c r="G215" s="221" t="s">
        <v>129</v>
      </c>
      <c r="H215" s="222">
        <v>1200</v>
      </c>
      <c r="I215" s="223"/>
      <c r="J215" s="224">
        <f>ROUND(I215*H215,2)</f>
        <v>0</v>
      </c>
      <c r="K215" s="220" t="s">
        <v>130</v>
      </c>
      <c r="L215" s="44"/>
      <c r="M215" s="225" t="s">
        <v>1</v>
      </c>
      <c r="N215" s="226" t="s">
        <v>42</v>
      </c>
      <c r="O215" s="91"/>
      <c r="P215" s="227">
        <f>O215*H215</f>
        <v>0</v>
      </c>
      <c r="Q215" s="227">
        <v>0</v>
      </c>
      <c r="R215" s="227">
        <f>Q215*H215</f>
        <v>0</v>
      </c>
      <c r="S215" s="227">
        <v>0</v>
      </c>
      <c r="T215" s="228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29" t="s">
        <v>131</v>
      </c>
      <c r="AT215" s="229" t="s">
        <v>126</v>
      </c>
      <c r="AU215" s="229" t="s">
        <v>87</v>
      </c>
      <c r="AY215" s="17" t="s">
        <v>124</v>
      </c>
      <c r="BE215" s="230">
        <f>IF(N215="základní",J215,0)</f>
        <v>0</v>
      </c>
      <c r="BF215" s="230">
        <f>IF(N215="snížená",J215,0)</f>
        <v>0</v>
      </c>
      <c r="BG215" s="230">
        <f>IF(N215="zákl. přenesená",J215,0)</f>
        <v>0</v>
      </c>
      <c r="BH215" s="230">
        <f>IF(N215="sníž. přenesená",J215,0)</f>
        <v>0</v>
      </c>
      <c r="BI215" s="230">
        <f>IF(N215="nulová",J215,0)</f>
        <v>0</v>
      </c>
      <c r="BJ215" s="17" t="s">
        <v>85</v>
      </c>
      <c r="BK215" s="230">
        <f>ROUND(I215*H215,2)</f>
        <v>0</v>
      </c>
      <c r="BL215" s="17" t="s">
        <v>131</v>
      </c>
      <c r="BM215" s="229" t="s">
        <v>257</v>
      </c>
    </row>
    <row r="216" s="2" customFormat="1">
      <c r="A216" s="38"/>
      <c r="B216" s="39"/>
      <c r="C216" s="40"/>
      <c r="D216" s="231" t="s">
        <v>133</v>
      </c>
      <c r="E216" s="40"/>
      <c r="F216" s="232" t="s">
        <v>258</v>
      </c>
      <c r="G216" s="40"/>
      <c r="H216" s="40"/>
      <c r="I216" s="233"/>
      <c r="J216" s="40"/>
      <c r="K216" s="40"/>
      <c r="L216" s="44"/>
      <c r="M216" s="234"/>
      <c r="N216" s="235"/>
      <c r="O216" s="91"/>
      <c r="P216" s="91"/>
      <c r="Q216" s="91"/>
      <c r="R216" s="91"/>
      <c r="S216" s="91"/>
      <c r="T216" s="92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7" t="s">
        <v>133</v>
      </c>
      <c r="AU216" s="17" t="s">
        <v>87</v>
      </c>
    </row>
    <row r="217" s="13" customFormat="1">
      <c r="A217" s="13"/>
      <c r="B217" s="236"/>
      <c r="C217" s="237"/>
      <c r="D217" s="231" t="s">
        <v>135</v>
      </c>
      <c r="E217" s="238" t="s">
        <v>1</v>
      </c>
      <c r="F217" s="239" t="s">
        <v>259</v>
      </c>
      <c r="G217" s="237"/>
      <c r="H217" s="240">
        <v>1200</v>
      </c>
      <c r="I217" s="241"/>
      <c r="J217" s="237"/>
      <c r="K217" s="237"/>
      <c r="L217" s="242"/>
      <c r="M217" s="243"/>
      <c r="N217" s="244"/>
      <c r="O217" s="244"/>
      <c r="P217" s="244"/>
      <c r="Q217" s="244"/>
      <c r="R217" s="244"/>
      <c r="S217" s="244"/>
      <c r="T217" s="245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6" t="s">
        <v>135</v>
      </c>
      <c r="AU217" s="246" t="s">
        <v>87</v>
      </c>
      <c r="AV217" s="13" t="s">
        <v>87</v>
      </c>
      <c r="AW217" s="13" t="s">
        <v>34</v>
      </c>
      <c r="AX217" s="13" t="s">
        <v>85</v>
      </c>
      <c r="AY217" s="246" t="s">
        <v>124</v>
      </c>
    </row>
    <row r="218" s="2" customFormat="1" ht="16.5" customHeight="1">
      <c r="A218" s="38"/>
      <c r="B218" s="39"/>
      <c r="C218" s="218" t="s">
        <v>260</v>
      </c>
      <c r="D218" s="218" t="s">
        <v>126</v>
      </c>
      <c r="E218" s="219" t="s">
        <v>261</v>
      </c>
      <c r="F218" s="220" t="s">
        <v>262</v>
      </c>
      <c r="G218" s="221" t="s">
        <v>129</v>
      </c>
      <c r="H218" s="222">
        <v>1200</v>
      </c>
      <c r="I218" s="223"/>
      <c r="J218" s="224">
        <f>ROUND(I218*H218,2)</f>
        <v>0</v>
      </c>
      <c r="K218" s="220" t="s">
        <v>130</v>
      </c>
      <c r="L218" s="44"/>
      <c r="M218" s="225" t="s">
        <v>1</v>
      </c>
      <c r="N218" s="226" t="s">
        <v>42</v>
      </c>
      <c r="O218" s="91"/>
      <c r="P218" s="227">
        <f>O218*H218</f>
        <v>0</v>
      </c>
      <c r="Q218" s="227">
        <v>0</v>
      </c>
      <c r="R218" s="227">
        <f>Q218*H218</f>
        <v>0</v>
      </c>
      <c r="S218" s="227">
        <v>0</v>
      </c>
      <c r="T218" s="228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29" t="s">
        <v>131</v>
      </c>
      <c r="AT218" s="229" t="s">
        <v>126</v>
      </c>
      <c r="AU218" s="229" t="s">
        <v>87</v>
      </c>
      <c r="AY218" s="17" t="s">
        <v>124</v>
      </c>
      <c r="BE218" s="230">
        <f>IF(N218="základní",J218,0)</f>
        <v>0</v>
      </c>
      <c r="BF218" s="230">
        <f>IF(N218="snížená",J218,0)</f>
        <v>0</v>
      </c>
      <c r="BG218" s="230">
        <f>IF(N218="zákl. přenesená",J218,0)</f>
        <v>0</v>
      </c>
      <c r="BH218" s="230">
        <f>IF(N218="sníž. přenesená",J218,0)</f>
        <v>0</v>
      </c>
      <c r="BI218" s="230">
        <f>IF(N218="nulová",J218,0)</f>
        <v>0</v>
      </c>
      <c r="BJ218" s="17" t="s">
        <v>85</v>
      </c>
      <c r="BK218" s="230">
        <f>ROUND(I218*H218,2)</f>
        <v>0</v>
      </c>
      <c r="BL218" s="17" t="s">
        <v>131</v>
      </c>
      <c r="BM218" s="229" t="s">
        <v>263</v>
      </c>
    </row>
    <row r="219" s="2" customFormat="1">
      <c r="A219" s="38"/>
      <c r="B219" s="39"/>
      <c r="C219" s="40"/>
      <c r="D219" s="231" t="s">
        <v>133</v>
      </c>
      <c r="E219" s="40"/>
      <c r="F219" s="232" t="s">
        <v>264</v>
      </c>
      <c r="G219" s="40"/>
      <c r="H219" s="40"/>
      <c r="I219" s="233"/>
      <c r="J219" s="40"/>
      <c r="K219" s="40"/>
      <c r="L219" s="44"/>
      <c r="M219" s="234"/>
      <c r="N219" s="235"/>
      <c r="O219" s="91"/>
      <c r="P219" s="91"/>
      <c r="Q219" s="91"/>
      <c r="R219" s="91"/>
      <c r="S219" s="91"/>
      <c r="T219" s="92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7" t="s">
        <v>133</v>
      </c>
      <c r="AU219" s="17" t="s">
        <v>87</v>
      </c>
    </row>
    <row r="220" s="13" customFormat="1">
      <c r="A220" s="13"/>
      <c r="B220" s="236"/>
      <c r="C220" s="237"/>
      <c r="D220" s="231" t="s">
        <v>135</v>
      </c>
      <c r="E220" s="238" t="s">
        <v>1</v>
      </c>
      <c r="F220" s="239" t="s">
        <v>259</v>
      </c>
      <c r="G220" s="237"/>
      <c r="H220" s="240">
        <v>1200</v>
      </c>
      <c r="I220" s="241"/>
      <c r="J220" s="237"/>
      <c r="K220" s="237"/>
      <c r="L220" s="242"/>
      <c r="M220" s="243"/>
      <c r="N220" s="244"/>
      <c r="O220" s="244"/>
      <c r="P220" s="244"/>
      <c r="Q220" s="244"/>
      <c r="R220" s="244"/>
      <c r="S220" s="244"/>
      <c r="T220" s="245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6" t="s">
        <v>135</v>
      </c>
      <c r="AU220" s="246" t="s">
        <v>87</v>
      </c>
      <c r="AV220" s="13" t="s">
        <v>87</v>
      </c>
      <c r="AW220" s="13" t="s">
        <v>34</v>
      </c>
      <c r="AX220" s="13" t="s">
        <v>85</v>
      </c>
      <c r="AY220" s="246" t="s">
        <v>124</v>
      </c>
    </row>
    <row r="221" s="2" customFormat="1" ht="16.5" customHeight="1">
      <c r="A221" s="38"/>
      <c r="B221" s="39"/>
      <c r="C221" s="218" t="s">
        <v>265</v>
      </c>
      <c r="D221" s="218" t="s">
        <v>126</v>
      </c>
      <c r="E221" s="219" t="s">
        <v>266</v>
      </c>
      <c r="F221" s="220" t="s">
        <v>267</v>
      </c>
      <c r="G221" s="221" t="s">
        <v>129</v>
      </c>
      <c r="H221" s="222">
        <v>215.90000000000001</v>
      </c>
      <c r="I221" s="223"/>
      <c r="J221" s="224">
        <f>ROUND(I221*H221,2)</f>
        <v>0</v>
      </c>
      <c r="K221" s="220" t="s">
        <v>130</v>
      </c>
      <c r="L221" s="44"/>
      <c r="M221" s="225" t="s">
        <v>1</v>
      </c>
      <c r="N221" s="226" t="s">
        <v>42</v>
      </c>
      <c r="O221" s="91"/>
      <c r="P221" s="227">
        <f>O221*H221</f>
        <v>0</v>
      </c>
      <c r="Q221" s="227">
        <v>0</v>
      </c>
      <c r="R221" s="227">
        <f>Q221*H221</f>
        <v>0</v>
      </c>
      <c r="S221" s="227">
        <v>0</v>
      </c>
      <c r="T221" s="228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29" t="s">
        <v>131</v>
      </c>
      <c r="AT221" s="229" t="s">
        <v>126</v>
      </c>
      <c r="AU221" s="229" t="s">
        <v>87</v>
      </c>
      <c r="AY221" s="17" t="s">
        <v>124</v>
      </c>
      <c r="BE221" s="230">
        <f>IF(N221="základní",J221,0)</f>
        <v>0</v>
      </c>
      <c r="BF221" s="230">
        <f>IF(N221="snížená",J221,0)</f>
        <v>0</v>
      </c>
      <c r="BG221" s="230">
        <f>IF(N221="zákl. přenesená",J221,0)</f>
        <v>0</v>
      </c>
      <c r="BH221" s="230">
        <f>IF(N221="sníž. přenesená",J221,0)</f>
        <v>0</v>
      </c>
      <c r="BI221" s="230">
        <f>IF(N221="nulová",J221,0)</f>
        <v>0</v>
      </c>
      <c r="BJ221" s="17" t="s">
        <v>85</v>
      </c>
      <c r="BK221" s="230">
        <f>ROUND(I221*H221,2)</f>
        <v>0</v>
      </c>
      <c r="BL221" s="17" t="s">
        <v>131</v>
      </c>
      <c r="BM221" s="229" t="s">
        <v>268</v>
      </c>
    </row>
    <row r="222" s="2" customFormat="1">
      <c r="A222" s="38"/>
      <c r="B222" s="39"/>
      <c r="C222" s="40"/>
      <c r="D222" s="231" t="s">
        <v>133</v>
      </c>
      <c r="E222" s="40"/>
      <c r="F222" s="232" t="s">
        <v>269</v>
      </c>
      <c r="G222" s="40"/>
      <c r="H222" s="40"/>
      <c r="I222" s="233"/>
      <c r="J222" s="40"/>
      <c r="K222" s="40"/>
      <c r="L222" s="44"/>
      <c r="M222" s="234"/>
      <c r="N222" s="235"/>
      <c r="O222" s="91"/>
      <c r="P222" s="91"/>
      <c r="Q222" s="91"/>
      <c r="R222" s="91"/>
      <c r="S222" s="91"/>
      <c r="T222" s="92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7" t="s">
        <v>133</v>
      </c>
      <c r="AU222" s="17" t="s">
        <v>87</v>
      </c>
    </row>
    <row r="223" s="2" customFormat="1" ht="16.5" customHeight="1">
      <c r="A223" s="38"/>
      <c r="B223" s="39"/>
      <c r="C223" s="268" t="s">
        <v>7</v>
      </c>
      <c r="D223" s="268" t="s">
        <v>248</v>
      </c>
      <c r="E223" s="269" t="s">
        <v>270</v>
      </c>
      <c r="F223" s="270" t="s">
        <v>271</v>
      </c>
      <c r="G223" s="271" t="s">
        <v>129</v>
      </c>
      <c r="H223" s="272">
        <v>237.49000000000001</v>
      </c>
      <c r="I223" s="273"/>
      <c r="J223" s="274">
        <f>ROUND(I223*H223,2)</f>
        <v>0</v>
      </c>
      <c r="K223" s="270" t="s">
        <v>130</v>
      </c>
      <c r="L223" s="275"/>
      <c r="M223" s="276" t="s">
        <v>1</v>
      </c>
      <c r="N223" s="277" t="s">
        <v>42</v>
      </c>
      <c r="O223" s="91"/>
      <c r="P223" s="227">
        <f>O223*H223</f>
        <v>0</v>
      </c>
      <c r="Q223" s="227">
        <v>0.00032000000000000003</v>
      </c>
      <c r="R223" s="227">
        <f>Q223*H223</f>
        <v>0.075996800000000003</v>
      </c>
      <c r="S223" s="227">
        <v>0</v>
      </c>
      <c r="T223" s="228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29" t="s">
        <v>178</v>
      </c>
      <c r="AT223" s="229" t="s">
        <v>248</v>
      </c>
      <c r="AU223" s="229" t="s">
        <v>87</v>
      </c>
      <c r="AY223" s="17" t="s">
        <v>124</v>
      </c>
      <c r="BE223" s="230">
        <f>IF(N223="základní",J223,0)</f>
        <v>0</v>
      </c>
      <c r="BF223" s="230">
        <f>IF(N223="snížená",J223,0)</f>
        <v>0</v>
      </c>
      <c r="BG223" s="230">
        <f>IF(N223="zákl. přenesená",J223,0)</f>
        <v>0</v>
      </c>
      <c r="BH223" s="230">
        <f>IF(N223="sníž. přenesená",J223,0)</f>
        <v>0</v>
      </c>
      <c r="BI223" s="230">
        <f>IF(N223="nulová",J223,0)</f>
        <v>0</v>
      </c>
      <c r="BJ223" s="17" t="s">
        <v>85</v>
      </c>
      <c r="BK223" s="230">
        <f>ROUND(I223*H223,2)</f>
        <v>0</v>
      </c>
      <c r="BL223" s="17" t="s">
        <v>131</v>
      </c>
      <c r="BM223" s="229" t="s">
        <v>272</v>
      </c>
    </row>
    <row r="224" s="2" customFormat="1">
      <c r="A224" s="38"/>
      <c r="B224" s="39"/>
      <c r="C224" s="40"/>
      <c r="D224" s="231" t="s">
        <v>133</v>
      </c>
      <c r="E224" s="40"/>
      <c r="F224" s="232" t="s">
        <v>271</v>
      </c>
      <c r="G224" s="40"/>
      <c r="H224" s="40"/>
      <c r="I224" s="233"/>
      <c r="J224" s="40"/>
      <c r="K224" s="40"/>
      <c r="L224" s="44"/>
      <c r="M224" s="234"/>
      <c r="N224" s="235"/>
      <c r="O224" s="91"/>
      <c r="P224" s="91"/>
      <c r="Q224" s="91"/>
      <c r="R224" s="91"/>
      <c r="S224" s="91"/>
      <c r="T224" s="92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7" t="s">
        <v>133</v>
      </c>
      <c r="AU224" s="17" t="s">
        <v>87</v>
      </c>
    </row>
    <row r="225" s="13" customFormat="1">
      <c r="A225" s="13"/>
      <c r="B225" s="236"/>
      <c r="C225" s="237"/>
      <c r="D225" s="231" t="s">
        <v>135</v>
      </c>
      <c r="E225" s="237"/>
      <c r="F225" s="239" t="s">
        <v>273</v>
      </c>
      <c r="G225" s="237"/>
      <c r="H225" s="240">
        <v>237.49000000000001</v>
      </c>
      <c r="I225" s="241"/>
      <c r="J225" s="237"/>
      <c r="K225" s="237"/>
      <c r="L225" s="242"/>
      <c r="M225" s="243"/>
      <c r="N225" s="244"/>
      <c r="O225" s="244"/>
      <c r="P225" s="244"/>
      <c r="Q225" s="244"/>
      <c r="R225" s="244"/>
      <c r="S225" s="244"/>
      <c r="T225" s="245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6" t="s">
        <v>135</v>
      </c>
      <c r="AU225" s="246" t="s">
        <v>87</v>
      </c>
      <c r="AV225" s="13" t="s">
        <v>87</v>
      </c>
      <c r="AW225" s="13" t="s">
        <v>4</v>
      </c>
      <c r="AX225" s="13" t="s">
        <v>85</v>
      </c>
      <c r="AY225" s="246" t="s">
        <v>124</v>
      </c>
    </row>
    <row r="226" s="2" customFormat="1" ht="16.5" customHeight="1">
      <c r="A226" s="38"/>
      <c r="B226" s="39"/>
      <c r="C226" s="218" t="s">
        <v>274</v>
      </c>
      <c r="D226" s="218" t="s">
        <v>126</v>
      </c>
      <c r="E226" s="219" t="s">
        <v>275</v>
      </c>
      <c r="F226" s="220" t="s">
        <v>276</v>
      </c>
      <c r="G226" s="221" t="s">
        <v>129</v>
      </c>
      <c r="H226" s="222">
        <v>544.10000000000002</v>
      </c>
      <c r="I226" s="223"/>
      <c r="J226" s="224">
        <f>ROUND(I226*H226,2)</f>
        <v>0</v>
      </c>
      <c r="K226" s="220" t="s">
        <v>130</v>
      </c>
      <c r="L226" s="44"/>
      <c r="M226" s="225" t="s">
        <v>1</v>
      </c>
      <c r="N226" s="226" t="s">
        <v>42</v>
      </c>
      <c r="O226" s="91"/>
      <c r="P226" s="227">
        <f>O226*H226</f>
        <v>0</v>
      </c>
      <c r="Q226" s="227">
        <v>0</v>
      </c>
      <c r="R226" s="227">
        <f>Q226*H226</f>
        <v>0</v>
      </c>
      <c r="S226" s="227">
        <v>0</v>
      </c>
      <c r="T226" s="228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29" t="s">
        <v>131</v>
      </c>
      <c r="AT226" s="229" t="s">
        <v>126</v>
      </c>
      <c r="AU226" s="229" t="s">
        <v>87</v>
      </c>
      <c r="AY226" s="17" t="s">
        <v>124</v>
      </c>
      <c r="BE226" s="230">
        <f>IF(N226="základní",J226,0)</f>
        <v>0</v>
      </c>
      <c r="BF226" s="230">
        <f>IF(N226="snížená",J226,0)</f>
        <v>0</v>
      </c>
      <c r="BG226" s="230">
        <f>IF(N226="zákl. přenesená",J226,0)</f>
        <v>0</v>
      </c>
      <c r="BH226" s="230">
        <f>IF(N226="sníž. přenesená",J226,0)</f>
        <v>0</v>
      </c>
      <c r="BI226" s="230">
        <f>IF(N226="nulová",J226,0)</f>
        <v>0</v>
      </c>
      <c r="BJ226" s="17" t="s">
        <v>85</v>
      </c>
      <c r="BK226" s="230">
        <f>ROUND(I226*H226,2)</f>
        <v>0</v>
      </c>
      <c r="BL226" s="17" t="s">
        <v>131</v>
      </c>
      <c r="BM226" s="229" t="s">
        <v>277</v>
      </c>
    </row>
    <row r="227" s="2" customFormat="1">
      <c r="A227" s="38"/>
      <c r="B227" s="39"/>
      <c r="C227" s="40"/>
      <c r="D227" s="231" t="s">
        <v>133</v>
      </c>
      <c r="E227" s="40"/>
      <c r="F227" s="232" t="s">
        <v>278</v>
      </c>
      <c r="G227" s="40"/>
      <c r="H227" s="40"/>
      <c r="I227" s="233"/>
      <c r="J227" s="40"/>
      <c r="K227" s="40"/>
      <c r="L227" s="44"/>
      <c r="M227" s="234"/>
      <c r="N227" s="235"/>
      <c r="O227" s="91"/>
      <c r="P227" s="91"/>
      <c r="Q227" s="91"/>
      <c r="R227" s="91"/>
      <c r="S227" s="91"/>
      <c r="T227" s="92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7" t="s">
        <v>133</v>
      </c>
      <c r="AU227" s="17" t="s">
        <v>87</v>
      </c>
    </row>
    <row r="228" s="13" customFormat="1">
      <c r="A228" s="13"/>
      <c r="B228" s="236"/>
      <c r="C228" s="237"/>
      <c r="D228" s="231" t="s">
        <v>135</v>
      </c>
      <c r="E228" s="238" t="s">
        <v>1</v>
      </c>
      <c r="F228" s="239" t="s">
        <v>279</v>
      </c>
      <c r="G228" s="237"/>
      <c r="H228" s="240">
        <v>278.5</v>
      </c>
      <c r="I228" s="241"/>
      <c r="J228" s="237"/>
      <c r="K228" s="237"/>
      <c r="L228" s="242"/>
      <c r="M228" s="243"/>
      <c r="N228" s="244"/>
      <c r="O228" s="244"/>
      <c r="P228" s="244"/>
      <c r="Q228" s="244"/>
      <c r="R228" s="244"/>
      <c r="S228" s="244"/>
      <c r="T228" s="245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6" t="s">
        <v>135</v>
      </c>
      <c r="AU228" s="246" t="s">
        <v>87</v>
      </c>
      <c r="AV228" s="13" t="s">
        <v>87</v>
      </c>
      <c r="AW228" s="13" t="s">
        <v>34</v>
      </c>
      <c r="AX228" s="13" t="s">
        <v>77</v>
      </c>
      <c r="AY228" s="246" t="s">
        <v>124</v>
      </c>
    </row>
    <row r="229" s="13" customFormat="1">
      <c r="A229" s="13"/>
      <c r="B229" s="236"/>
      <c r="C229" s="237"/>
      <c r="D229" s="231" t="s">
        <v>135</v>
      </c>
      <c r="E229" s="238" t="s">
        <v>1</v>
      </c>
      <c r="F229" s="239" t="s">
        <v>280</v>
      </c>
      <c r="G229" s="237"/>
      <c r="H229" s="240">
        <v>265.60000000000002</v>
      </c>
      <c r="I229" s="241"/>
      <c r="J229" s="237"/>
      <c r="K229" s="237"/>
      <c r="L229" s="242"/>
      <c r="M229" s="243"/>
      <c r="N229" s="244"/>
      <c r="O229" s="244"/>
      <c r="P229" s="244"/>
      <c r="Q229" s="244"/>
      <c r="R229" s="244"/>
      <c r="S229" s="244"/>
      <c r="T229" s="245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6" t="s">
        <v>135</v>
      </c>
      <c r="AU229" s="246" t="s">
        <v>87</v>
      </c>
      <c r="AV229" s="13" t="s">
        <v>87</v>
      </c>
      <c r="AW229" s="13" t="s">
        <v>34</v>
      </c>
      <c r="AX229" s="13" t="s">
        <v>77</v>
      </c>
      <c r="AY229" s="246" t="s">
        <v>124</v>
      </c>
    </row>
    <row r="230" s="14" customFormat="1">
      <c r="A230" s="14"/>
      <c r="B230" s="247"/>
      <c r="C230" s="248"/>
      <c r="D230" s="231" t="s">
        <v>135</v>
      </c>
      <c r="E230" s="249" t="s">
        <v>1</v>
      </c>
      <c r="F230" s="250" t="s">
        <v>139</v>
      </c>
      <c r="G230" s="248"/>
      <c r="H230" s="251">
        <v>544.10000000000002</v>
      </c>
      <c r="I230" s="252"/>
      <c r="J230" s="248"/>
      <c r="K230" s="248"/>
      <c r="L230" s="253"/>
      <c r="M230" s="254"/>
      <c r="N230" s="255"/>
      <c r="O230" s="255"/>
      <c r="P230" s="255"/>
      <c r="Q230" s="255"/>
      <c r="R230" s="255"/>
      <c r="S230" s="255"/>
      <c r="T230" s="256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7" t="s">
        <v>135</v>
      </c>
      <c r="AU230" s="257" t="s">
        <v>87</v>
      </c>
      <c r="AV230" s="14" t="s">
        <v>131</v>
      </c>
      <c r="AW230" s="14" t="s">
        <v>34</v>
      </c>
      <c r="AX230" s="14" t="s">
        <v>85</v>
      </c>
      <c r="AY230" s="257" t="s">
        <v>124</v>
      </c>
    </row>
    <row r="231" s="2" customFormat="1" ht="16.5" customHeight="1">
      <c r="A231" s="38"/>
      <c r="B231" s="39"/>
      <c r="C231" s="218" t="s">
        <v>281</v>
      </c>
      <c r="D231" s="218" t="s">
        <v>126</v>
      </c>
      <c r="E231" s="219" t="s">
        <v>282</v>
      </c>
      <c r="F231" s="220" t="s">
        <v>283</v>
      </c>
      <c r="G231" s="221" t="s">
        <v>129</v>
      </c>
      <c r="H231" s="222">
        <v>215.90000000000001</v>
      </c>
      <c r="I231" s="223"/>
      <c r="J231" s="224">
        <f>ROUND(I231*H231,2)</f>
        <v>0</v>
      </c>
      <c r="K231" s="220" t="s">
        <v>130</v>
      </c>
      <c r="L231" s="44"/>
      <c r="M231" s="225" t="s">
        <v>1</v>
      </c>
      <c r="N231" s="226" t="s">
        <v>42</v>
      </c>
      <c r="O231" s="91"/>
      <c r="P231" s="227">
        <f>O231*H231</f>
        <v>0</v>
      </c>
      <c r="Q231" s="227">
        <v>0</v>
      </c>
      <c r="R231" s="227">
        <f>Q231*H231</f>
        <v>0</v>
      </c>
      <c r="S231" s="227">
        <v>0</v>
      </c>
      <c r="T231" s="228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29" t="s">
        <v>131</v>
      </c>
      <c r="AT231" s="229" t="s">
        <v>126</v>
      </c>
      <c r="AU231" s="229" t="s">
        <v>87</v>
      </c>
      <c r="AY231" s="17" t="s">
        <v>124</v>
      </c>
      <c r="BE231" s="230">
        <f>IF(N231="základní",J231,0)</f>
        <v>0</v>
      </c>
      <c r="BF231" s="230">
        <f>IF(N231="snížená",J231,0)</f>
        <v>0</v>
      </c>
      <c r="BG231" s="230">
        <f>IF(N231="zákl. přenesená",J231,0)</f>
        <v>0</v>
      </c>
      <c r="BH231" s="230">
        <f>IF(N231="sníž. přenesená",J231,0)</f>
        <v>0</v>
      </c>
      <c r="BI231" s="230">
        <f>IF(N231="nulová",J231,0)</f>
        <v>0</v>
      </c>
      <c r="BJ231" s="17" t="s">
        <v>85</v>
      </c>
      <c r="BK231" s="230">
        <f>ROUND(I231*H231,2)</f>
        <v>0</v>
      </c>
      <c r="BL231" s="17" t="s">
        <v>131</v>
      </c>
      <c r="BM231" s="229" t="s">
        <v>284</v>
      </c>
    </row>
    <row r="232" s="2" customFormat="1">
      <c r="A232" s="38"/>
      <c r="B232" s="39"/>
      <c r="C232" s="40"/>
      <c r="D232" s="231" t="s">
        <v>133</v>
      </c>
      <c r="E232" s="40"/>
      <c r="F232" s="232" t="s">
        <v>285</v>
      </c>
      <c r="G232" s="40"/>
      <c r="H232" s="40"/>
      <c r="I232" s="233"/>
      <c r="J232" s="40"/>
      <c r="K232" s="40"/>
      <c r="L232" s="44"/>
      <c r="M232" s="234"/>
      <c r="N232" s="235"/>
      <c r="O232" s="91"/>
      <c r="P232" s="91"/>
      <c r="Q232" s="91"/>
      <c r="R232" s="91"/>
      <c r="S232" s="91"/>
      <c r="T232" s="92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7" t="s">
        <v>133</v>
      </c>
      <c r="AU232" s="17" t="s">
        <v>87</v>
      </c>
    </row>
    <row r="233" s="13" customFormat="1">
      <c r="A233" s="13"/>
      <c r="B233" s="236"/>
      <c r="C233" s="237"/>
      <c r="D233" s="231" t="s">
        <v>135</v>
      </c>
      <c r="E233" s="238" t="s">
        <v>1</v>
      </c>
      <c r="F233" s="239" t="s">
        <v>189</v>
      </c>
      <c r="G233" s="237"/>
      <c r="H233" s="240">
        <v>115.8</v>
      </c>
      <c r="I233" s="241"/>
      <c r="J233" s="237"/>
      <c r="K233" s="237"/>
      <c r="L233" s="242"/>
      <c r="M233" s="243"/>
      <c r="N233" s="244"/>
      <c r="O233" s="244"/>
      <c r="P233" s="244"/>
      <c r="Q233" s="244"/>
      <c r="R233" s="244"/>
      <c r="S233" s="244"/>
      <c r="T233" s="245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6" t="s">
        <v>135</v>
      </c>
      <c r="AU233" s="246" t="s">
        <v>87</v>
      </c>
      <c r="AV233" s="13" t="s">
        <v>87</v>
      </c>
      <c r="AW233" s="13" t="s">
        <v>34</v>
      </c>
      <c r="AX233" s="13" t="s">
        <v>77</v>
      </c>
      <c r="AY233" s="246" t="s">
        <v>124</v>
      </c>
    </row>
    <row r="234" s="13" customFormat="1">
      <c r="A234" s="13"/>
      <c r="B234" s="236"/>
      <c r="C234" s="237"/>
      <c r="D234" s="231" t="s">
        <v>135</v>
      </c>
      <c r="E234" s="238" t="s">
        <v>1</v>
      </c>
      <c r="F234" s="239" t="s">
        <v>190</v>
      </c>
      <c r="G234" s="237"/>
      <c r="H234" s="240">
        <v>100.09999999999999</v>
      </c>
      <c r="I234" s="241"/>
      <c r="J234" s="237"/>
      <c r="K234" s="237"/>
      <c r="L234" s="242"/>
      <c r="M234" s="243"/>
      <c r="N234" s="244"/>
      <c r="O234" s="244"/>
      <c r="P234" s="244"/>
      <c r="Q234" s="244"/>
      <c r="R234" s="244"/>
      <c r="S234" s="244"/>
      <c r="T234" s="245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6" t="s">
        <v>135</v>
      </c>
      <c r="AU234" s="246" t="s">
        <v>87</v>
      </c>
      <c r="AV234" s="13" t="s">
        <v>87</v>
      </c>
      <c r="AW234" s="13" t="s">
        <v>34</v>
      </c>
      <c r="AX234" s="13" t="s">
        <v>77</v>
      </c>
      <c r="AY234" s="246" t="s">
        <v>124</v>
      </c>
    </row>
    <row r="235" s="14" customFormat="1">
      <c r="A235" s="14"/>
      <c r="B235" s="247"/>
      <c r="C235" s="248"/>
      <c r="D235" s="231" t="s">
        <v>135</v>
      </c>
      <c r="E235" s="249" t="s">
        <v>1</v>
      </c>
      <c r="F235" s="250" t="s">
        <v>139</v>
      </c>
      <c r="G235" s="248"/>
      <c r="H235" s="251">
        <v>215.89999999999998</v>
      </c>
      <c r="I235" s="252"/>
      <c r="J235" s="248"/>
      <c r="K235" s="248"/>
      <c r="L235" s="253"/>
      <c r="M235" s="254"/>
      <c r="N235" s="255"/>
      <c r="O235" s="255"/>
      <c r="P235" s="255"/>
      <c r="Q235" s="255"/>
      <c r="R235" s="255"/>
      <c r="S235" s="255"/>
      <c r="T235" s="256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7" t="s">
        <v>135</v>
      </c>
      <c r="AU235" s="257" t="s">
        <v>87</v>
      </c>
      <c r="AV235" s="14" t="s">
        <v>131</v>
      </c>
      <c r="AW235" s="14" t="s">
        <v>34</v>
      </c>
      <c r="AX235" s="14" t="s">
        <v>85</v>
      </c>
      <c r="AY235" s="257" t="s">
        <v>124</v>
      </c>
    </row>
    <row r="236" s="2" customFormat="1" ht="16.5" customHeight="1">
      <c r="A236" s="38"/>
      <c r="B236" s="39"/>
      <c r="C236" s="218" t="s">
        <v>286</v>
      </c>
      <c r="D236" s="218" t="s">
        <v>126</v>
      </c>
      <c r="E236" s="219" t="s">
        <v>287</v>
      </c>
      <c r="F236" s="220" t="s">
        <v>288</v>
      </c>
      <c r="G236" s="221" t="s">
        <v>289</v>
      </c>
      <c r="H236" s="222">
        <v>1</v>
      </c>
      <c r="I236" s="223"/>
      <c r="J236" s="224">
        <f>ROUND(I236*H236,2)</f>
        <v>0</v>
      </c>
      <c r="K236" s="220" t="s">
        <v>1</v>
      </c>
      <c r="L236" s="44"/>
      <c r="M236" s="225" t="s">
        <v>1</v>
      </c>
      <c r="N236" s="226" t="s">
        <v>42</v>
      </c>
      <c r="O236" s="91"/>
      <c r="P236" s="227">
        <f>O236*H236</f>
        <v>0</v>
      </c>
      <c r="Q236" s="227">
        <v>0</v>
      </c>
      <c r="R236" s="227">
        <f>Q236*H236</f>
        <v>0</v>
      </c>
      <c r="S236" s="227">
        <v>0</v>
      </c>
      <c r="T236" s="228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29" t="s">
        <v>131</v>
      </c>
      <c r="AT236" s="229" t="s">
        <v>126</v>
      </c>
      <c r="AU236" s="229" t="s">
        <v>87</v>
      </c>
      <c r="AY236" s="17" t="s">
        <v>124</v>
      </c>
      <c r="BE236" s="230">
        <f>IF(N236="základní",J236,0)</f>
        <v>0</v>
      </c>
      <c r="BF236" s="230">
        <f>IF(N236="snížená",J236,0)</f>
        <v>0</v>
      </c>
      <c r="BG236" s="230">
        <f>IF(N236="zákl. přenesená",J236,0)</f>
        <v>0</v>
      </c>
      <c r="BH236" s="230">
        <f>IF(N236="sníž. přenesená",J236,0)</f>
        <v>0</v>
      </c>
      <c r="BI236" s="230">
        <f>IF(N236="nulová",J236,0)</f>
        <v>0</v>
      </c>
      <c r="BJ236" s="17" t="s">
        <v>85</v>
      </c>
      <c r="BK236" s="230">
        <f>ROUND(I236*H236,2)</f>
        <v>0</v>
      </c>
      <c r="BL236" s="17" t="s">
        <v>131</v>
      </c>
      <c r="BM236" s="229" t="s">
        <v>290</v>
      </c>
    </row>
    <row r="237" s="2" customFormat="1">
      <c r="A237" s="38"/>
      <c r="B237" s="39"/>
      <c r="C237" s="40"/>
      <c r="D237" s="231" t="s">
        <v>133</v>
      </c>
      <c r="E237" s="40"/>
      <c r="F237" s="232" t="s">
        <v>291</v>
      </c>
      <c r="G237" s="40"/>
      <c r="H237" s="40"/>
      <c r="I237" s="233"/>
      <c r="J237" s="40"/>
      <c r="K237" s="40"/>
      <c r="L237" s="44"/>
      <c r="M237" s="234"/>
      <c r="N237" s="235"/>
      <c r="O237" s="91"/>
      <c r="P237" s="91"/>
      <c r="Q237" s="91"/>
      <c r="R237" s="91"/>
      <c r="S237" s="91"/>
      <c r="T237" s="92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7" t="s">
        <v>133</v>
      </c>
      <c r="AU237" s="17" t="s">
        <v>87</v>
      </c>
    </row>
    <row r="238" s="15" customFormat="1">
      <c r="A238" s="15"/>
      <c r="B238" s="258"/>
      <c r="C238" s="259"/>
      <c r="D238" s="231" t="s">
        <v>135</v>
      </c>
      <c r="E238" s="260" t="s">
        <v>1</v>
      </c>
      <c r="F238" s="261" t="s">
        <v>292</v>
      </c>
      <c r="G238" s="259"/>
      <c r="H238" s="260" t="s">
        <v>1</v>
      </c>
      <c r="I238" s="262"/>
      <c r="J238" s="259"/>
      <c r="K238" s="259"/>
      <c r="L238" s="263"/>
      <c r="M238" s="264"/>
      <c r="N238" s="265"/>
      <c r="O238" s="265"/>
      <c r="P238" s="265"/>
      <c r="Q238" s="265"/>
      <c r="R238" s="265"/>
      <c r="S238" s="265"/>
      <c r="T238" s="266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67" t="s">
        <v>135</v>
      </c>
      <c r="AU238" s="267" t="s">
        <v>87</v>
      </c>
      <c r="AV238" s="15" t="s">
        <v>85</v>
      </c>
      <c r="AW238" s="15" t="s">
        <v>34</v>
      </c>
      <c r="AX238" s="15" t="s">
        <v>77</v>
      </c>
      <c r="AY238" s="267" t="s">
        <v>124</v>
      </c>
    </row>
    <row r="239" s="15" customFormat="1">
      <c r="A239" s="15"/>
      <c r="B239" s="258"/>
      <c r="C239" s="259"/>
      <c r="D239" s="231" t="s">
        <v>135</v>
      </c>
      <c r="E239" s="260" t="s">
        <v>1</v>
      </c>
      <c r="F239" s="261" t="s">
        <v>293</v>
      </c>
      <c r="G239" s="259"/>
      <c r="H239" s="260" t="s">
        <v>1</v>
      </c>
      <c r="I239" s="262"/>
      <c r="J239" s="259"/>
      <c r="K239" s="259"/>
      <c r="L239" s="263"/>
      <c r="M239" s="264"/>
      <c r="N239" s="265"/>
      <c r="O239" s="265"/>
      <c r="P239" s="265"/>
      <c r="Q239" s="265"/>
      <c r="R239" s="265"/>
      <c r="S239" s="265"/>
      <c r="T239" s="266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67" t="s">
        <v>135</v>
      </c>
      <c r="AU239" s="267" t="s">
        <v>87</v>
      </c>
      <c r="AV239" s="15" t="s">
        <v>85</v>
      </c>
      <c r="AW239" s="15" t="s">
        <v>34</v>
      </c>
      <c r="AX239" s="15" t="s">
        <v>77</v>
      </c>
      <c r="AY239" s="267" t="s">
        <v>124</v>
      </c>
    </row>
    <row r="240" s="15" customFormat="1">
      <c r="A240" s="15"/>
      <c r="B240" s="258"/>
      <c r="C240" s="259"/>
      <c r="D240" s="231" t="s">
        <v>135</v>
      </c>
      <c r="E240" s="260" t="s">
        <v>1</v>
      </c>
      <c r="F240" s="261" t="s">
        <v>294</v>
      </c>
      <c r="G240" s="259"/>
      <c r="H240" s="260" t="s">
        <v>1</v>
      </c>
      <c r="I240" s="262"/>
      <c r="J240" s="259"/>
      <c r="K240" s="259"/>
      <c r="L240" s="263"/>
      <c r="M240" s="264"/>
      <c r="N240" s="265"/>
      <c r="O240" s="265"/>
      <c r="P240" s="265"/>
      <c r="Q240" s="265"/>
      <c r="R240" s="265"/>
      <c r="S240" s="265"/>
      <c r="T240" s="266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67" t="s">
        <v>135</v>
      </c>
      <c r="AU240" s="267" t="s">
        <v>87</v>
      </c>
      <c r="AV240" s="15" t="s">
        <v>85</v>
      </c>
      <c r="AW240" s="15" t="s">
        <v>34</v>
      </c>
      <c r="AX240" s="15" t="s">
        <v>77</v>
      </c>
      <c r="AY240" s="267" t="s">
        <v>124</v>
      </c>
    </row>
    <row r="241" s="15" customFormat="1">
      <c r="A241" s="15"/>
      <c r="B241" s="258"/>
      <c r="C241" s="259"/>
      <c r="D241" s="231" t="s">
        <v>135</v>
      </c>
      <c r="E241" s="260" t="s">
        <v>1</v>
      </c>
      <c r="F241" s="261" t="s">
        <v>295</v>
      </c>
      <c r="G241" s="259"/>
      <c r="H241" s="260" t="s">
        <v>1</v>
      </c>
      <c r="I241" s="262"/>
      <c r="J241" s="259"/>
      <c r="K241" s="259"/>
      <c r="L241" s="263"/>
      <c r="M241" s="264"/>
      <c r="N241" s="265"/>
      <c r="O241" s="265"/>
      <c r="P241" s="265"/>
      <c r="Q241" s="265"/>
      <c r="R241" s="265"/>
      <c r="S241" s="265"/>
      <c r="T241" s="266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67" t="s">
        <v>135</v>
      </c>
      <c r="AU241" s="267" t="s">
        <v>87</v>
      </c>
      <c r="AV241" s="15" t="s">
        <v>85</v>
      </c>
      <c r="AW241" s="15" t="s">
        <v>34</v>
      </c>
      <c r="AX241" s="15" t="s">
        <v>77</v>
      </c>
      <c r="AY241" s="267" t="s">
        <v>124</v>
      </c>
    </row>
    <row r="242" s="15" customFormat="1">
      <c r="A242" s="15"/>
      <c r="B242" s="258"/>
      <c r="C242" s="259"/>
      <c r="D242" s="231" t="s">
        <v>135</v>
      </c>
      <c r="E242" s="260" t="s">
        <v>1</v>
      </c>
      <c r="F242" s="261" t="s">
        <v>296</v>
      </c>
      <c r="G242" s="259"/>
      <c r="H242" s="260" t="s">
        <v>1</v>
      </c>
      <c r="I242" s="262"/>
      <c r="J242" s="259"/>
      <c r="K242" s="259"/>
      <c r="L242" s="263"/>
      <c r="M242" s="264"/>
      <c r="N242" s="265"/>
      <c r="O242" s="265"/>
      <c r="P242" s="265"/>
      <c r="Q242" s="265"/>
      <c r="R242" s="265"/>
      <c r="S242" s="265"/>
      <c r="T242" s="266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67" t="s">
        <v>135</v>
      </c>
      <c r="AU242" s="267" t="s">
        <v>87</v>
      </c>
      <c r="AV242" s="15" t="s">
        <v>85</v>
      </c>
      <c r="AW242" s="15" t="s">
        <v>34</v>
      </c>
      <c r="AX242" s="15" t="s">
        <v>77</v>
      </c>
      <c r="AY242" s="267" t="s">
        <v>124</v>
      </c>
    </row>
    <row r="243" s="15" customFormat="1">
      <c r="A243" s="15"/>
      <c r="B243" s="258"/>
      <c r="C243" s="259"/>
      <c r="D243" s="231" t="s">
        <v>135</v>
      </c>
      <c r="E243" s="260" t="s">
        <v>1</v>
      </c>
      <c r="F243" s="261" t="s">
        <v>297</v>
      </c>
      <c r="G243" s="259"/>
      <c r="H243" s="260" t="s">
        <v>1</v>
      </c>
      <c r="I243" s="262"/>
      <c r="J243" s="259"/>
      <c r="K243" s="259"/>
      <c r="L243" s="263"/>
      <c r="M243" s="264"/>
      <c r="N243" s="265"/>
      <c r="O243" s="265"/>
      <c r="P243" s="265"/>
      <c r="Q243" s="265"/>
      <c r="R243" s="265"/>
      <c r="S243" s="265"/>
      <c r="T243" s="266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67" t="s">
        <v>135</v>
      </c>
      <c r="AU243" s="267" t="s">
        <v>87</v>
      </c>
      <c r="AV243" s="15" t="s">
        <v>85</v>
      </c>
      <c r="AW243" s="15" t="s">
        <v>34</v>
      </c>
      <c r="AX243" s="15" t="s">
        <v>77</v>
      </c>
      <c r="AY243" s="267" t="s">
        <v>124</v>
      </c>
    </row>
    <row r="244" s="15" customFormat="1">
      <c r="A244" s="15"/>
      <c r="B244" s="258"/>
      <c r="C244" s="259"/>
      <c r="D244" s="231" t="s">
        <v>135</v>
      </c>
      <c r="E244" s="260" t="s">
        <v>1</v>
      </c>
      <c r="F244" s="261" t="s">
        <v>298</v>
      </c>
      <c r="G244" s="259"/>
      <c r="H244" s="260" t="s">
        <v>1</v>
      </c>
      <c r="I244" s="262"/>
      <c r="J244" s="259"/>
      <c r="K244" s="259"/>
      <c r="L244" s="263"/>
      <c r="M244" s="264"/>
      <c r="N244" s="265"/>
      <c r="O244" s="265"/>
      <c r="P244" s="265"/>
      <c r="Q244" s="265"/>
      <c r="R244" s="265"/>
      <c r="S244" s="265"/>
      <c r="T244" s="266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67" t="s">
        <v>135</v>
      </c>
      <c r="AU244" s="267" t="s">
        <v>87</v>
      </c>
      <c r="AV244" s="15" t="s">
        <v>85</v>
      </c>
      <c r="AW244" s="15" t="s">
        <v>34</v>
      </c>
      <c r="AX244" s="15" t="s">
        <v>77</v>
      </c>
      <c r="AY244" s="267" t="s">
        <v>124</v>
      </c>
    </row>
    <row r="245" s="13" customFormat="1">
      <c r="A245" s="13"/>
      <c r="B245" s="236"/>
      <c r="C245" s="237"/>
      <c r="D245" s="231" t="s">
        <v>135</v>
      </c>
      <c r="E245" s="238" t="s">
        <v>1</v>
      </c>
      <c r="F245" s="239" t="s">
        <v>85</v>
      </c>
      <c r="G245" s="237"/>
      <c r="H245" s="240">
        <v>1</v>
      </c>
      <c r="I245" s="241"/>
      <c r="J245" s="237"/>
      <c r="K245" s="237"/>
      <c r="L245" s="242"/>
      <c r="M245" s="243"/>
      <c r="N245" s="244"/>
      <c r="O245" s="244"/>
      <c r="P245" s="244"/>
      <c r="Q245" s="244"/>
      <c r="R245" s="244"/>
      <c r="S245" s="244"/>
      <c r="T245" s="245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6" t="s">
        <v>135</v>
      </c>
      <c r="AU245" s="246" t="s">
        <v>87</v>
      </c>
      <c r="AV245" s="13" t="s">
        <v>87</v>
      </c>
      <c r="AW245" s="13" t="s">
        <v>34</v>
      </c>
      <c r="AX245" s="13" t="s">
        <v>85</v>
      </c>
      <c r="AY245" s="246" t="s">
        <v>124</v>
      </c>
    </row>
    <row r="246" s="2" customFormat="1" ht="16.5" customHeight="1">
      <c r="A246" s="38"/>
      <c r="B246" s="39"/>
      <c r="C246" s="218" t="s">
        <v>299</v>
      </c>
      <c r="D246" s="218" t="s">
        <v>126</v>
      </c>
      <c r="E246" s="219" t="s">
        <v>300</v>
      </c>
      <c r="F246" s="220" t="s">
        <v>301</v>
      </c>
      <c r="G246" s="221" t="s">
        <v>129</v>
      </c>
      <c r="H246" s="222">
        <v>215.90000000000001</v>
      </c>
      <c r="I246" s="223"/>
      <c r="J246" s="224">
        <f>ROUND(I246*H246,2)</f>
        <v>0</v>
      </c>
      <c r="K246" s="220" t="s">
        <v>1</v>
      </c>
      <c r="L246" s="44"/>
      <c r="M246" s="225" t="s">
        <v>1</v>
      </c>
      <c r="N246" s="226" t="s">
        <v>42</v>
      </c>
      <c r="O246" s="91"/>
      <c r="P246" s="227">
        <f>O246*H246</f>
        <v>0</v>
      </c>
      <c r="Q246" s="227">
        <v>0</v>
      </c>
      <c r="R246" s="227">
        <f>Q246*H246</f>
        <v>0</v>
      </c>
      <c r="S246" s="227">
        <v>0</v>
      </c>
      <c r="T246" s="228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29" t="s">
        <v>131</v>
      </c>
      <c r="AT246" s="229" t="s">
        <v>126</v>
      </c>
      <c r="AU246" s="229" t="s">
        <v>87</v>
      </c>
      <c r="AY246" s="17" t="s">
        <v>124</v>
      </c>
      <c r="BE246" s="230">
        <f>IF(N246="základní",J246,0)</f>
        <v>0</v>
      </c>
      <c r="BF246" s="230">
        <f>IF(N246="snížená",J246,0)</f>
        <v>0</v>
      </c>
      <c r="BG246" s="230">
        <f>IF(N246="zákl. přenesená",J246,0)</f>
        <v>0</v>
      </c>
      <c r="BH246" s="230">
        <f>IF(N246="sníž. přenesená",J246,0)</f>
        <v>0</v>
      </c>
      <c r="BI246" s="230">
        <f>IF(N246="nulová",J246,0)</f>
        <v>0</v>
      </c>
      <c r="BJ246" s="17" t="s">
        <v>85</v>
      </c>
      <c r="BK246" s="230">
        <f>ROUND(I246*H246,2)</f>
        <v>0</v>
      </c>
      <c r="BL246" s="17" t="s">
        <v>131</v>
      </c>
      <c r="BM246" s="229" t="s">
        <v>302</v>
      </c>
    </row>
    <row r="247" s="2" customFormat="1">
      <c r="A247" s="38"/>
      <c r="B247" s="39"/>
      <c r="C247" s="40"/>
      <c r="D247" s="231" t="s">
        <v>133</v>
      </c>
      <c r="E247" s="40"/>
      <c r="F247" s="232" t="s">
        <v>301</v>
      </c>
      <c r="G247" s="40"/>
      <c r="H247" s="40"/>
      <c r="I247" s="233"/>
      <c r="J247" s="40"/>
      <c r="K247" s="40"/>
      <c r="L247" s="44"/>
      <c r="M247" s="234"/>
      <c r="N247" s="235"/>
      <c r="O247" s="91"/>
      <c r="P247" s="91"/>
      <c r="Q247" s="91"/>
      <c r="R247" s="91"/>
      <c r="S247" s="91"/>
      <c r="T247" s="92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7" t="s">
        <v>133</v>
      </c>
      <c r="AU247" s="17" t="s">
        <v>87</v>
      </c>
    </row>
    <row r="248" s="15" customFormat="1">
      <c r="A248" s="15"/>
      <c r="B248" s="258"/>
      <c r="C248" s="259"/>
      <c r="D248" s="231" t="s">
        <v>135</v>
      </c>
      <c r="E248" s="260" t="s">
        <v>1</v>
      </c>
      <c r="F248" s="261" t="s">
        <v>303</v>
      </c>
      <c r="G248" s="259"/>
      <c r="H248" s="260" t="s">
        <v>1</v>
      </c>
      <c r="I248" s="262"/>
      <c r="J248" s="259"/>
      <c r="K248" s="259"/>
      <c r="L248" s="263"/>
      <c r="M248" s="264"/>
      <c r="N248" s="265"/>
      <c r="O248" s="265"/>
      <c r="P248" s="265"/>
      <c r="Q248" s="265"/>
      <c r="R248" s="265"/>
      <c r="S248" s="265"/>
      <c r="T248" s="266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67" t="s">
        <v>135</v>
      </c>
      <c r="AU248" s="267" t="s">
        <v>87</v>
      </c>
      <c r="AV248" s="15" t="s">
        <v>85</v>
      </c>
      <c r="AW248" s="15" t="s">
        <v>34</v>
      </c>
      <c r="AX248" s="15" t="s">
        <v>77</v>
      </c>
      <c r="AY248" s="267" t="s">
        <v>124</v>
      </c>
    </row>
    <row r="249" s="13" customFormat="1">
      <c r="A249" s="13"/>
      <c r="B249" s="236"/>
      <c r="C249" s="237"/>
      <c r="D249" s="231" t="s">
        <v>135</v>
      </c>
      <c r="E249" s="238" t="s">
        <v>1</v>
      </c>
      <c r="F249" s="239" t="s">
        <v>189</v>
      </c>
      <c r="G249" s="237"/>
      <c r="H249" s="240">
        <v>115.8</v>
      </c>
      <c r="I249" s="241"/>
      <c r="J249" s="237"/>
      <c r="K249" s="237"/>
      <c r="L249" s="242"/>
      <c r="M249" s="243"/>
      <c r="N249" s="244"/>
      <c r="O249" s="244"/>
      <c r="P249" s="244"/>
      <c r="Q249" s="244"/>
      <c r="R249" s="244"/>
      <c r="S249" s="244"/>
      <c r="T249" s="245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6" t="s">
        <v>135</v>
      </c>
      <c r="AU249" s="246" t="s">
        <v>87</v>
      </c>
      <c r="AV249" s="13" t="s">
        <v>87</v>
      </c>
      <c r="AW249" s="13" t="s">
        <v>34</v>
      </c>
      <c r="AX249" s="13" t="s">
        <v>77</v>
      </c>
      <c r="AY249" s="246" t="s">
        <v>124</v>
      </c>
    </row>
    <row r="250" s="13" customFormat="1">
      <c r="A250" s="13"/>
      <c r="B250" s="236"/>
      <c r="C250" s="237"/>
      <c r="D250" s="231" t="s">
        <v>135</v>
      </c>
      <c r="E250" s="238" t="s">
        <v>1</v>
      </c>
      <c r="F250" s="239" t="s">
        <v>190</v>
      </c>
      <c r="G250" s="237"/>
      <c r="H250" s="240">
        <v>100.09999999999999</v>
      </c>
      <c r="I250" s="241"/>
      <c r="J250" s="237"/>
      <c r="K250" s="237"/>
      <c r="L250" s="242"/>
      <c r="M250" s="243"/>
      <c r="N250" s="244"/>
      <c r="O250" s="244"/>
      <c r="P250" s="244"/>
      <c r="Q250" s="244"/>
      <c r="R250" s="244"/>
      <c r="S250" s="244"/>
      <c r="T250" s="245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6" t="s">
        <v>135</v>
      </c>
      <c r="AU250" s="246" t="s">
        <v>87</v>
      </c>
      <c r="AV250" s="13" t="s">
        <v>87</v>
      </c>
      <c r="AW250" s="13" t="s">
        <v>34</v>
      </c>
      <c r="AX250" s="13" t="s">
        <v>77</v>
      </c>
      <c r="AY250" s="246" t="s">
        <v>124</v>
      </c>
    </row>
    <row r="251" s="14" customFormat="1">
      <c r="A251" s="14"/>
      <c r="B251" s="247"/>
      <c r="C251" s="248"/>
      <c r="D251" s="231" t="s">
        <v>135</v>
      </c>
      <c r="E251" s="249" t="s">
        <v>1</v>
      </c>
      <c r="F251" s="250" t="s">
        <v>139</v>
      </c>
      <c r="G251" s="248"/>
      <c r="H251" s="251">
        <v>215.89999999999998</v>
      </c>
      <c r="I251" s="252"/>
      <c r="J251" s="248"/>
      <c r="K251" s="248"/>
      <c r="L251" s="253"/>
      <c r="M251" s="254"/>
      <c r="N251" s="255"/>
      <c r="O251" s="255"/>
      <c r="P251" s="255"/>
      <c r="Q251" s="255"/>
      <c r="R251" s="255"/>
      <c r="S251" s="255"/>
      <c r="T251" s="256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7" t="s">
        <v>135</v>
      </c>
      <c r="AU251" s="257" t="s">
        <v>87</v>
      </c>
      <c r="AV251" s="14" t="s">
        <v>131</v>
      </c>
      <c r="AW251" s="14" t="s">
        <v>34</v>
      </c>
      <c r="AX251" s="14" t="s">
        <v>85</v>
      </c>
      <c r="AY251" s="257" t="s">
        <v>124</v>
      </c>
    </row>
    <row r="252" s="2" customFormat="1" ht="21.75" customHeight="1">
      <c r="A252" s="38"/>
      <c r="B252" s="39"/>
      <c r="C252" s="218" t="s">
        <v>304</v>
      </c>
      <c r="D252" s="218" t="s">
        <v>126</v>
      </c>
      <c r="E252" s="219" t="s">
        <v>305</v>
      </c>
      <c r="F252" s="220" t="s">
        <v>306</v>
      </c>
      <c r="G252" s="221" t="s">
        <v>147</v>
      </c>
      <c r="H252" s="222">
        <v>96.079999999999998</v>
      </c>
      <c r="I252" s="223"/>
      <c r="J252" s="224">
        <f>ROUND(I252*H252,2)</f>
        <v>0</v>
      </c>
      <c r="K252" s="220" t="s">
        <v>1</v>
      </c>
      <c r="L252" s="44"/>
      <c r="M252" s="225" t="s">
        <v>1</v>
      </c>
      <c r="N252" s="226" t="s">
        <v>42</v>
      </c>
      <c r="O252" s="91"/>
      <c r="P252" s="227">
        <f>O252*H252</f>
        <v>0</v>
      </c>
      <c r="Q252" s="227">
        <v>0</v>
      </c>
      <c r="R252" s="227">
        <f>Q252*H252</f>
        <v>0</v>
      </c>
      <c r="S252" s="227">
        <v>0</v>
      </c>
      <c r="T252" s="228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29" t="s">
        <v>131</v>
      </c>
      <c r="AT252" s="229" t="s">
        <v>126</v>
      </c>
      <c r="AU252" s="229" t="s">
        <v>87</v>
      </c>
      <c r="AY252" s="17" t="s">
        <v>124</v>
      </c>
      <c r="BE252" s="230">
        <f>IF(N252="základní",J252,0)</f>
        <v>0</v>
      </c>
      <c r="BF252" s="230">
        <f>IF(N252="snížená",J252,0)</f>
        <v>0</v>
      </c>
      <c r="BG252" s="230">
        <f>IF(N252="zákl. přenesená",J252,0)</f>
        <v>0</v>
      </c>
      <c r="BH252" s="230">
        <f>IF(N252="sníž. přenesená",J252,0)</f>
        <v>0</v>
      </c>
      <c r="BI252" s="230">
        <f>IF(N252="nulová",J252,0)</f>
        <v>0</v>
      </c>
      <c r="BJ252" s="17" t="s">
        <v>85</v>
      </c>
      <c r="BK252" s="230">
        <f>ROUND(I252*H252,2)</f>
        <v>0</v>
      </c>
      <c r="BL252" s="17" t="s">
        <v>131</v>
      </c>
      <c r="BM252" s="229" t="s">
        <v>307</v>
      </c>
    </row>
    <row r="253" s="2" customFormat="1">
      <c r="A253" s="38"/>
      <c r="B253" s="39"/>
      <c r="C253" s="40"/>
      <c r="D253" s="231" t="s">
        <v>133</v>
      </c>
      <c r="E253" s="40"/>
      <c r="F253" s="232" t="s">
        <v>308</v>
      </c>
      <c r="G253" s="40"/>
      <c r="H253" s="40"/>
      <c r="I253" s="233"/>
      <c r="J253" s="40"/>
      <c r="K253" s="40"/>
      <c r="L253" s="44"/>
      <c r="M253" s="234"/>
      <c r="N253" s="235"/>
      <c r="O253" s="91"/>
      <c r="P253" s="91"/>
      <c r="Q253" s="91"/>
      <c r="R253" s="91"/>
      <c r="S253" s="91"/>
      <c r="T253" s="92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7" t="s">
        <v>133</v>
      </c>
      <c r="AU253" s="17" t="s">
        <v>87</v>
      </c>
    </row>
    <row r="254" s="15" customFormat="1">
      <c r="A254" s="15"/>
      <c r="B254" s="258"/>
      <c r="C254" s="259"/>
      <c r="D254" s="231" t="s">
        <v>135</v>
      </c>
      <c r="E254" s="260" t="s">
        <v>1</v>
      </c>
      <c r="F254" s="261" t="s">
        <v>309</v>
      </c>
      <c r="G254" s="259"/>
      <c r="H254" s="260" t="s">
        <v>1</v>
      </c>
      <c r="I254" s="262"/>
      <c r="J254" s="259"/>
      <c r="K254" s="259"/>
      <c r="L254" s="263"/>
      <c r="M254" s="264"/>
      <c r="N254" s="265"/>
      <c r="O254" s="265"/>
      <c r="P254" s="265"/>
      <c r="Q254" s="265"/>
      <c r="R254" s="265"/>
      <c r="S254" s="265"/>
      <c r="T254" s="266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67" t="s">
        <v>135</v>
      </c>
      <c r="AU254" s="267" t="s">
        <v>87</v>
      </c>
      <c r="AV254" s="15" t="s">
        <v>85</v>
      </c>
      <c r="AW254" s="15" t="s">
        <v>34</v>
      </c>
      <c r="AX254" s="15" t="s">
        <v>77</v>
      </c>
      <c r="AY254" s="267" t="s">
        <v>124</v>
      </c>
    </row>
    <row r="255" s="15" customFormat="1">
      <c r="A255" s="15"/>
      <c r="B255" s="258"/>
      <c r="C255" s="259"/>
      <c r="D255" s="231" t="s">
        <v>135</v>
      </c>
      <c r="E255" s="260" t="s">
        <v>1</v>
      </c>
      <c r="F255" s="261" t="s">
        <v>310</v>
      </c>
      <c r="G255" s="259"/>
      <c r="H255" s="260" t="s">
        <v>1</v>
      </c>
      <c r="I255" s="262"/>
      <c r="J255" s="259"/>
      <c r="K255" s="259"/>
      <c r="L255" s="263"/>
      <c r="M255" s="264"/>
      <c r="N255" s="265"/>
      <c r="O255" s="265"/>
      <c r="P255" s="265"/>
      <c r="Q255" s="265"/>
      <c r="R255" s="265"/>
      <c r="S255" s="265"/>
      <c r="T255" s="266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67" t="s">
        <v>135</v>
      </c>
      <c r="AU255" s="267" t="s">
        <v>87</v>
      </c>
      <c r="AV255" s="15" t="s">
        <v>85</v>
      </c>
      <c r="AW255" s="15" t="s">
        <v>34</v>
      </c>
      <c r="AX255" s="15" t="s">
        <v>77</v>
      </c>
      <c r="AY255" s="267" t="s">
        <v>124</v>
      </c>
    </row>
    <row r="256" s="13" customFormat="1">
      <c r="A256" s="13"/>
      <c r="B256" s="236"/>
      <c r="C256" s="237"/>
      <c r="D256" s="231" t="s">
        <v>135</v>
      </c>
      <c r="E256" s="238" t="s">
        <v>1</v>
      </c>
      <c r="F256" s="239" t="s">
        <v>311</v>
      </c>
      <c r="G256" s="237"/>
      <c r="H256" s="240">
        <v>96.079999999999998</v>
      </c>
      <c r="I256" s="241"/>
      <c r="J256" s="237"/>
      <c r="K256" s="237"/>
      <c r="L256" s="242"/>
      <c r="M256" s="243"/>
      <c r="N256" s="244"/>
      <c r="O256" s="244"/>
      <c r="P256" s="244"/>
      <c r="Q256" s="244"/>
      <c r="R256" s="244"/>
      <c r="S256" s="244"/>
      <c r="T256" s="245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6" t="s">
        <v>135</v>
      </c>
      <c r="AU256" s="246" t="s">
        <v>87</v>
      </c>
      <c r="AV256" s="13" t="s">
        <v>87</v>
      </c>
      <c r="AW256" s="13" t="s">
        <v>34</v>
      </c>
      <c r="AX256" s="13" t="s">
        <v>85</v>
      </c>
      <c r="AY256" s="246" t="s">
        <v>124</v>
      </c>
    </row>
    <row r="257" s="12" customFormat="1" ht="22.8" customHeight="1">
      <c r="A257" s="12"/>
      <c r="B257" s="202"/>
      <c r="C257" s="203"/>
      <c r="D257" s="204" t="s">
        <v>76</v>
      </c>
      <c r="E257" s="216" t="s">
        <v>144</v>
      </c>
      <c r="F257" s="216" t="s">
        <v>312</v>
      </c>
      <c r="G257" s="203"/>
      <c r="H257" s="203"/>
      <c r="I257" s="206"/>
      <c r="J257" s="217">
        <f>BK257</f>
        <v>0</v>
      </c>
      <c r="K257" s="203"/>
      <c r="L257" s="208"/>
      <c r="M257" s="209"/>
      <c r="N257" s="210"/>
      <c r="O257" s="210"/>
      <c r="P257" s="211">
        <f>SUM(P258:P272)</f>
        <v>0</v>
      </c>
      <c r="Q257" s="210"/>
      <c r="R257" s="211">
        <f>SUM(R258:R272)</f>
        <v>1.5698744999999998</v>
      </c>
      <c r="S257" s="210"/>
      <c r="T257" s="212">
        <f>SUM(T258:T272)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213" t="s">
        <v>85</v>
      </c>
      <c r="AT257" s="214" t="s">
        <v>76</v>
      </c>
      <c r="AU257" s="214" t="s">
        <v>85</v>
      </c>
      <c r="AY257" s="213" t="s">
        <v>124</v>
      </c>
      <c r="BK257" s="215">
        <f>SUM(BK258:BK272)</f>
        <v>0</v>
      </c>
    </row>
    <row r="258" s="2" customFormat="1" ht="16.5" customHeight="1">
      <c r="A258" s="38"/>
      <c r="B258" s="39"/>
      <c r="C258" s="218" t="s">
        <v>313</v>
      </c>
      <c r="D258" s="218" t="s">
        <v>126</v>
      </c>
      <c r="E258" s="219" t="s">
        <v>314</v>
      </c>
      <c r="F258" s="220" t="s">
        <v>315</v>
      </c>
      <c r="G258" s="221" t="s">
        <v>147</v>
      </c>
      <c r="H258" s="222">
        <v>15.4</v>
      </c>
      <c r="I258" s="223"/>
      <c r="J258" s="224">
        <f>ROUND(I258*H258,2)</f>
        <v>0</v>
      </c>
      <c r="K258" s="220" t="s">
        <v>130</v>
      </c>
      <c r="L258" s="44"/>
      <c r="M258" s="225" t="s">
        <v>1</v>
      </c>
      <c r="N258" s="226" t="s">
        <v>42</v>
      </c>
      <c r="O258" s="91"/>
      <c r="P258" s="227">
        <f>O258*H258</f>
        <v>0</v>
      </c>
      <c r="Q258" s="227">
        <v>0</v>
      </c>
      <c r="R258" s="227">
        <f>Q258*H258</f>
        <v>0</v>
      </c>
      <c r="S258" s="227">
        <v>0</v>
      </c>
      <c r="T258" s="228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29" t="s">
        <v>131</v>
      </c>
      <c r="AT258" s="229" t="s">
        <v>126</v>
      </c>
      <c r="AU258" s="229" t="s">
        <v>87</v>
      </c>
      <c r="AY258" s="17" t="s">
        <v>124</v>
      </c>
      <c r="BE258" s="230">
        <f>IF(N258="základní",J258,0)</f>
        <v>0</v>
      </c>
      <c r="BF258" s="230">
        <f>IF(N258="snížená",J258,0)</f>
        <v>0</v>
      </c>
      <c r="BG258" s="230">
        <f>IF(N258="zákl. přenesená",J258,0)</f>
        <v>0</v>
      </c>
      <c r="BH258" s="230">
        <f>IF(N258="sníž. přenesená",J258,0)</f>
        <v>0</v>
      </c>
      <c r="BI258" s="230">
        <f>IF(N258="nulová",J258,0)</f>
        <v>0</v>
      </c>
      <c r="BJ258" s="17" t="s">
        <v>85</v>
      </c>
      <c r="BK258" s="230">
        <f>ROUND(I258*H258,2)</f>
        <v>0</v>
      </c>
      <c r="BL258" s="17" t="s">
        <v>131</v>
      </c>
      <c r="BM258" s="229" t="s">
        <v>316</v>
      </c>
    </row>
    <row r="259" s="2" customFormat="1">
      <c r="A259" s="38"/>
      <c r="B259" s="39"/>
      <c r="C259" s="40"/>
      <c r="D259" s="231" t="s">
        <v>133</v>
      </c>
      <c r="E259" s="40"/>
      <c r="F259" s="232" t="s">
        <v>317</v>
      </c>
      <c r="G259" s="40"/>
      <c r="H259" s="40"/>
      <c r="I259" s="233"/>
      <c r="J259" s="40"/>
      <c r="K259" s="40"/>
      <c r="L259" s="44"/>
      <c r="M259" s="234"/>
      <c r="N259" s="235"/>
      <c r="O259" s="91"/>
      <c r="P259" s="91"/>
      <c r="Q259" s="91"/>
      <c r="R259" s="91"/>
      <c r="S259" s="91"/>
      <c r="T259" s="92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7" t="s">
        <v>133</v>
      </c>
      <c r="AU259" s="17" t="s">
        <v>87</v>
      </c>
    </row>
    <row r="260" s="13" customFormat="1">
      <c r="A260" s="13"/>
      <c r="B260" s="236"/>
      <c r="C260" s="237"/>
      <c r="D260" s="231" t="s">
        <v>135</v>
      </c>
      <c r="E260" s="238" t="s">
        <v>1</v>
      </c>
      <c r="F260" s="239" t="s">
        <v>318</v>
      </c>
      <c r="G260" s="237"/>
      <c r="H260" s="240">
        <v>15.4</v>
      </c>
      <c r="I260" s="241"/>
      <c r="J260" s="237"/>
      <c r="K260" s="237"/>
      <c r="L260" s="242"/>
      <c r="M260" s="243"/>
      <c r="N260" s="244"/>
      <c r="O260" s="244"/>
      <c r="P260" s="244"/>
      <c r="Q260" s="244"/>
      <c r="R260" s="244"/>
      <c r="S260" s="244"/>
      <c r="T260" s="245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6" t="s">
        <v>135</v>
      </c>
      <c r="AU260" s="246" t="s">
        <v>87</v>
      </c>
      <c r="AV260" s="13" t="s">
        <v>87</v>
      </c>
      <c r="AW260" s="13" t="s">
        <v>34</v>
      </c>
      <c r="AX260" s="13" t="s">
        <v>85</v>
      </c>
      <c r="AY260" s="246" t="s">
        <v>124</v>
      </c>
    </row>
    <row r="261" s="2" customFormat="1" ht="16.5" customHeight="1">
      <c r="A261" s="38"/>
      <c r="B261" s="39"/>
      <c r="C261" s="218" t="s">
        <v>319</v>
      </c>
      <c r="D261" s="218" t="s">
        <v>126</v>
      </c>
      <c r="E261" s="219" t="s">
        <v>320</v>
      </c>
      <c r="F261" s="220" t="s">
        <v>321</v>
      </c>
      <c r="G261" s="221" t="s">
        <v>129</v>
      </c>
      <c r="H261" s="222">
        <v>50.93</v>
      </c>
      <c r="I261" s="223"/>
      <c r="J261" s="224">
        <f>ROUND(I261*H261,2)</f>
        <v>0</v>
      </c>
      <c r="K261" s="220" t="s">
        <v>130</v>
      </c>
      <c r="L261" s="44"/>
      <c r="M261" s="225" t="s">
        <v>1</v>
      </c>
      <c r="N261" s="226" t="s">
        <v>42</v>
      </c>
      <c r="O261" s="91"/>
      <c r="P261" s="227">
        <f>O261*H261</f>
        <v>0</v>
      </c>
      <c r="Q261" s="227">
        <v>0.00726</v>
      </c>
      <c r="R261" s="227">
        <f>Q261*H261</f>
        <v>0.36975180000000002</v>
      </c>
      <c r="S261" s="227">
        <v>0</v>
      </c>
      <c r="T261" s="228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229" t="s">
        <v>131</v>
      </c>
      <c r="AT261" s="229" t="s">
        <v>126</v>
      </c>
      <c r="AU261" s="229" t="s">
        <v>87</v>
      </c>
      <c r="AY261" s="17" t="s">
        <v>124</v>
      </c>
      <c r="BE261" s="230">
        <f>IF(N261="základní",J261,0)</f>
        <v>0</v>
      </c>
      <c r="BF261" s="230">
        <f>IF(N261="snížená",J261,0)</f>
        <v>0</v>
      </c>
      <c r="BG261" s="230">
        <f>IF(N261="zákl. přenesená",J261,0)</f>
        <v>0</v>
      </c>
      <c r="BH261" s="230">
        <f>IF(N261="sníž. přenesená",J261,0)</f>
        <v>0</v>
      </c>
      <c r="BI261" s="230">
        <f>IF(N261="nulová",J261,0)</f>
        <v>0</v>
      </c>
      <c r="BJ261" s="17" t="s">
        <v>85</v>
      </c>
      <c r="BK261" s="230">
        <f>ROUND(I261*H261,2)</f>
        <v>0</v>
      </c>
      <c r="BL261" s="17" t="s">
        <v>131</v>
      </c>
      <c r="BM261" s="229" t="s">
        <v>322</v>
      </c>
    </row>
    <row r="262" s="2" customFormat="1">
      <c r="A262" s="38"/>
      <c r="B262" s="39"/>
      <c r="C262" s="40"/>
      <c r="D262" s="231" t="s">
        <v>133</v>
      </c>
      <c r="E262" s="40"/>
      <c r="F262" s="232" t="s">
        <v>323</v>
      </c>
      <c r="G262" s="40"/>
      <c r="H262" s="40"/>
      <c r="I262" s="233"/>
      <c r="J262" s="40"/>
      <c r="K262" s="40"/>
      <c r="L262" s="44"/>
      <c r="M262" s="234"/>
      <c r="N262" s="235"/>
      <c r="O262" s="91"/>
      <c r="P262" s="91"/>
      <c r="Q262" s="91"/>
      <c r="R262" s="91"/>
      <c r="S262" s="91"/>
      <c r="T262" s="92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7" t="s">
        <v>133</v>
      </c>
      <c r="AU262" s="17" t="s">
        <v>87</v>
      </c>
    </row>
    <row r="263" s="13" customFormat="1">
      <c r="A263" s="13"/>
      <c r="B263" s="236"/>
      <c r="C263" s="237"/>
      <c r="D263" s="231" t="s">
        <v>135</v>
      </c>
      <c r="E263" s="238" t="s">
        <v>1</v>
      </c>
      <c r="F263" s="239" t="s">
        <v>324</v>
      </c>
      <c r="G263" s="237"/>
      <c r="H263" s="240">
        <v>50.93</v>
      </c>
      <c r="I263" s="241"/>
      <c r="J263" s="237"/>
      <c r="K263" s="237"/>
      <c r="L263" s="242"/>
      <c r="M263" s="243"/>
      <c r="N263" s="244"/>
      <c r="O263" s="244"/>
      <c r="P263" s="244"/>
      <c r="Q263" s="244"/>
      <c r="R263" s="244"/>
      <c r="S263" s="244"/>
      <c r="T263" s="245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6" t="s">
        <v>135</v>
      </c>
      <c r="AU263" s="246" t="s">
        <v>87</v>
      </c>
      <c r="AV263" s="13" t="s">
        <v>87</v>
      </c>
      <c r="AW263" s="13" t="s">
        <v>34</v>
      </c>
      <c r="AX263" s="13" t="s">
        <v>85</v>
      </c>
      <c r="AY263" s="246" t="s">
        <v>124</v>
      </c>
    </row>
    <row r="264" s="2" customFormat="1" ht="16.5" customHeight="1">
      <c r="A264" s="38"/>
      <c r="B264" s="39"/>
      <c r="C264" s="218" t="s">
        <v>325</v>
      </c>
      <c r="D264" s="218" t="s">
        <v>126</v>
      </c>
      <c r="E264" s="219" t="s">
        <v>326</v>
      </c>
      <c r="F264" s="220" t="s">
        <v>327</v>
      </c>
      <c r="G264" s="221" t="s">
        <v>129</v>
      </c>
      <c r="H264" s="222">
        <v>50.93</v>
      </c>
      <c r="I264" s="223"/>
      <c r="J264" s="224">
        <f>ROUND(I264*H264,2)</f>
        <v>0</v>
      </c>
      <c r="K264" s="220" t="s">
        <v>130</v>
      </c>
      <c r="L264" s="44"/>
      <c r="M264" s="225" t="s">
        <v>1</v>
      </c>
      <c r="N264" s="226" t="s">
        <v>42</v>
      </c>
      <c r="O264" s="91"/>
      <c r="P264" s="227">
        <f>O264*H264</f>
        <v>0</v>
      </c>
      <c r="Q264" s="227">
        <v>0.00085999999999999998</v>
      </c>
      <c r="R264" s="227">
        <f>Q264*H264</f>
        <v>0.0437998</v>
      </c>
      <c r="S264" s="227">
        <v>0</v>
      </c>
      <c r="T264" s="228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29" t="s">
        <v>131</v>
      </c>
      <c r="AT264" s="229" t="s">
        <v>126</v>
      </c>
      <c r="AU264" s="229" t="s">
        <v>87</v>
      </c>
      <c r="AY264" s="17" t="s">
        <v>124</v>
      </c>
      <c r="BE264" s="230">
        <f>IF(N264="základní",J264,0)</f>
        <v>0</v>
      </c>
      <c r="BF264" s="230">
        <f>IF(N264="snížená",J264,0)</f>
        <v>0</v>
      </c>
      <c r="BG264" s="230">
        <f>IF(N264="zákl. přenesená",J264,0)</f>
        <v>0</v>
      </c>
      <c r="BH264" s="230">
        <f>IF(N264="sníž. přenesená",J264,0)</f>
        <v>0</v>
      </c>
      <c r="BI264" s="230">
        <f>IF(N264="nulová",J264,0)</f>
        <v>0</v>
      </c>
      <c r="BJ264" s="17" t="s">
        <v>85</v>
      </c>
      <c r="BK264" s="230">
        <f>ROUND(I264*H264,2)</f>
        <v>0</v>
      </c>
      <c r="BL264" s="17" t="s">
        <v>131</v>
      </c>
      <c r="BM264" s="229" t="s">
        <v>328</v>
      </c>
    </row>
    <row r="265" s="2" customFormat="1">
      <c r="A265" s="38"/>
      <c r="B265" s="39"/>
      <c r="C265" s="40"/>
      <c r="D265" s="231" t="s">
        <v>133</v>
      </c>
      <c r="E265" s="40"/>
      <c r="F265" s="232" t="s">
        <v>329</v>
      </c>
      <c r="G265" s="40"/>
      <c r="H265" s="40"/>
      <c r="I265" s="233"/>
      <c r="J265" s="40"/>
      <c r="K265" s="40"/>
      <c r="L265" s="44"/>
      <c r="M265" s="234"/>
      <c r="N265" s="235"/>
      <c r="O265" s="91"/>
      <c r="P265" s="91"/>
      <c r="Q265" s="91"/>
      <c r="R265" s="91"/>
      <c r="S265" s="91"/>
      <c r="T265" s="92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7" t="s">
        <v>133</v>
      </c>
      <c r="AU265" s="17" t="s">
        <v>87</v>
      </c>
    </row>
    <row r="266" s="13" customFormat="1">
      <c r="A266" s="13"/>
      <c r="B266" s="236"/>
      <c r="C266" s="237"/>
      <c r="D266" s="231" t="s">
        <v>135</v>
      </c>
      <c r="E266" s="238" t="s">
        <v>1</v>
      </c>
      <c r="F266" s="239" t="s">
        <v>324</v>
      </c>
      <c r="G266" s="237"/>
      <c r="H266" s="240">
        <v>50.93</v>
      </c>
      <c r="I266" s="241"/>
      <c r="J266" s="237"/>
      <c r="K266" s="237"/>
      <c r="L266" s="242"/>
      <c r="M266" s="243"/>
      <c r="N266" s="244"/>
      <c r="O266" s="244"/>
      <c r="P266" s="244"/>
      <c r="Q266" s="244"/>
      <c r="R266" s="244"/>
      <c r="S266" s="244"/>
      <c r="T266" s="245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6" t="s">
        <v>135</v>
      </c>
      <c r="AU266" s="246" t="s">
        <v>87</v>
      </c>
      <c r="AV266" s="13" t="s">
        <v>87</v>
      </c>
      <c r="AW266" s="13" t="s">
        <v>34</v>
      </c>
      <c r="AX266" s="13" t="s">
        <v>85</v>
      </c>
      <c r="AY266" s="246" t="s">
        <v>124</v>
      </c>
    </row>
    <row r="267" s="2" customFormat="1" ht="16.5" customHeight="1">
      <c r="A267" s="38"/>
      <c r="B267" s="39"/>
      <c r="C267" s="218" t="s">
        <v>330</v>
      </c>
      <c r="D267" s="218" t="s">
        <v>126</v>
      </c>
      <c r="E267" s="219" t="s">
        <v>331</v>
      </c>
      <c r="F267" s="220" t="s">
        <v>332</v>
      </c>
      <c r="G267" s="221" t="s">
        <v>333</v>
      </c>
      <c r="H267" s="222">
        <v>0.23000000000000001</v>
      </c>
      <c r="I267" s="223"/>
      <c r="J267" s="224">
        <f>ROUND(I267*H267,2)</f>
        <v>0</v>
      </c>
      <c r="K267" s="220" t="s">
        <v>130</v>
      </c>
      <c r="L267" s="44"/>
      <c r="M267" s="225" t="s">
        <v>1</v>
      </c>
      <c r="N267" s="226" t="s">
        <v>42</v>
      </c>
      <c r="O267" s="91"/>
      <c r="P267" s="227">
        <f>O267*H267</f>
        <v>0</v>
      </c>
      <c r="Q267" s="227">
        <v>1.09528</v>
      </c>
      <c r="R267" s="227">
        <f>Q267*H267</f>
        <v>0.25191440000000004</v>
      </c>
      <c r="S267" s="227">
        <v>0</v>
      </c>
      <c r="T267" s="228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29" t="s">
        <v>131</v>
      </c>
      <c r="AT267" s="229" t="s">
        <v>126</v>
      </c>
      <c r="AU267" s="229" t="s">
        <v>87</v>
      </c>
      <c r="AY267" s="17" t="s">
        <v>124</v>
      </c>
      <c r="BE267" s="230">
        <f>IF(N267="základní",J267,0)</f>
        <v>0</v>
      </c>
      <c r="BF267" s="230">
        <f>IF(N267="snížená",J267,0)</f>
        <v>0</v>
      </c>
      <c r="BG267" s="230">
        <f>IF(N267="zákl. přenesená",J267,0)</f>
        <v>0</v>
      </c>
      <c r="BH267" s="230">
        <f>IF(N267="sníž. přenesená",J267,0)</f>
        <v>0</v>
      </c>
      <c r="BI267" s="230">
        <f>IF(N267="nulová",J267,0)</f>
        <v>0</v>
      </c>
      <c r="BJ267" s="17" t="s">
        <v>85</v>
      </c>
      <c r="BK267" s="230">
        <f>ROUND(I267*H267,2)</f>
        <v>0</v>
      </c>
      <c r="BL267" s="17" t="s">
        <v>131</v>
      </c>
      <c r="BM267" s="229" t="s">
        <v>334</v>
      </c>
    </row>
    <row r="268" s="2" customFormat="1">
      <c r="A268" s="38"/>
      <c r="B268" s="39"/>
      <c r="C268" s="40"/>
      <c r="D268" s="231" t="s">
        <v>133</v>
      </c>
      <c r="E268" s="40"/>
      <c r="F268" s="232" t="s">
        <v>335</v>
      </c>
      <c r="G268" s="40"/>
      <c r="H268" s="40"/>
      <c r="I268" s="233"/>
      <c r="J268" s="40"/>
      <c r="K268" s="40"/>
      <c r="L268" s="44"/>
      <c r="M268" s="234"/>
      <c r="N268" s="235"/>
      <c r="O268" s="91"/>
      <c r="P268" s="91"/>
      <c r="Q268" s="91"/>
      <c r="R268" s="91"/>
      <c r="S268" s="91"/>
      <c r="T268" s="92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7" t="s">
        <v>133</v>
      </c>
      <c r="AU268" s="17" t="s">
        <v>87</v>
      </c>
    </row>
    <row r="269" s="13" customFormat="1">
      <c r="A269" s="13"/>
      <c r="B269" s="236"/>
      <c r="C269" s="237"/>
      <c r="D269" s="231" t="s">
        <v>135</v>
      </c>
      <c r="E269" s="238" t="s">
        <v>1</v>
      </c>
      <c r="F269" s="239" t="s">
        <v>336</v>
      </c>
      <c r="G269" s="237"/>
      <c r="H269" s="240">
        <v>0.23000000000000001</v>
      </c>
      <c r="I269" s="241"/>
      <c r="J269" s="237"/>
      <c r="K269" s="237"/>
      <c r="L269" s="242"/>
      <c r="M269" s="243"/>
      <c r="N269" s="244"/>
      <c r="O269" s="244"/>
      <c r="P269" s="244"/>
      <c r="Q269" s="244"/>
      <c r="R269" s="244"/>
      <c r="S269" s="244"/>
      <c r="T269" s="245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6" t="s">
        <v>135</v>
      </c>
      <c r="AU269" s="246" t="s">
        <v>87</v>
      </c>
      <c r="AV269" s="13" t="s">
        <v>87</v>
      </c>
      <c r="AW269" s="13" t="s">
        <v>34</v>
      </c>
      <c r="AX269" s="13" t="s">
        <v>85</v>
      </c>
      <c r="AY269" s="246" t="s">
        <v>124</v>
      </c>
    </row>
    <row r="270" s="2" customFormat="1" ht="16.5" customHeight="1">
      <c r="A270" s="38"/>
      <c r="B270" s="39"/>
      <c r="C270" s="218" t="s">
        <v>337</v>
      </c>
      <c r="D270" s="218" t="s">
        <v>126</v>
      </c>
      <c r="E270" s="219" t="s">
        <v>338</v>
      </c>
      <c r="F270" s="220" t="s">
        <v>339</v>
      </c>
      <c r="G270" s="221" t="s">
        <v>333</v>
      </c>
      <c r="H270" s="222">
        <v>0.87</v>
      </c>
      <c r="I270" s="223"/>
      <c r="J270" s="224">
        <f>ROUND(I270*H270,2)</f>
        <v>0</v>
      </c>
      <c r="K270" s="220" t="s">
        <v>130</v>
      </c>
      <c r="L270" s="44"/>
      <c r="M270" s="225" t="s">
        <v>1</v>
      </c>
      <c r="N270" s="226" t="s">
        <v>42</v>
      </c>
      <c r="O270" s="91"/>
      <c r="P270" s="227">
        <f>O270*H270</f>
        <v>0</v>
      </c>
      <c r="Q270" s="227">
        <v>1.03955</v>
      </c>
      <c r="R270" s="227">
        <f>Q270*H270</f>
        <v>0.90440849999999995</v>
      </c>
      <c r="S270" s="227">
        <v>0</v>
      </c>
      <c r="T270" s="228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229" t="s">
        <v>131</v>
      </c>
      <c r="AT270" s="229" t="s">
        <v>126</v>
      </c>
      <c r="AU270" s="229" t="s">
        <v>87</v>
      </c>
      <c r="AY270" s="17" t="s">
        <v>124</v>
      </c>
      <c r="BE270" s="230">
        <f>IF(N270="základní",J270,0)</f>
        <v>0</v>
      </c>
      <c r="BF270" s="230">
        <f>IF(N270="snížená",J270,0)</f>
        <v>0</v>
      </c>
      <c r="BG270" s="230">
        <f>IF(N270="zákl. přenesená",J270,0)</f>
        <v>0</v>
      </c>
      <c r="BH270" s="230">
        <f>IF(N270="sníž. přenesená",J270,0)</f>
        <v>0</v>
      </c>
      <c r="BI270" s="230">
        <f>IF(N270="nulová",J270,0)</f>
        <v>0</v>
      </c>
      <c r="BJ270" s="17" t="s">
        <v>85</v>
      </c>
      <c r="BK270" s="230">
        <f>ROUND(I270*H270,2)</f>
        <v>0</v>
      </c>
      <c r="BL270" s="17" t="s">
        <v>131</v>
      </c>
      <c r="BM270" s="229" t="s">
        <v>340</v>
      </c>
    </row>
    <row r="271" s="2" customFormat="1">
      <c r="A271" s="38"/>
      <c r="B271" s="39"/>
      <c r="C271" s="40"/>
      <c r="D271" s="231" t="s">
        <v>133</v>
      </c>
      <c r="E271" s="40"/>
      <c r="F271" s="232" t="s">
        <v>341</v>
      </c>
      <c r="G271" s="40"/>
      <c r="H271" s="40"/>
      <c r="I271" s="233"/>
      <c r="J271" s="40"/>
      <c r="K271" s="40"/>
      <c r="L271" s="44"/>
      <c r="M271" s="234"/>
      <c r="N271" s="235"/>
      <c r="O271" s="91"/>
      <c r="P271" s="91"/>
      <c r="Q271" s="91"/>
      <c r="R271" s="91"/>
      <c r="S271" s="91"/>
      <c r="T271" s="92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7" t="s">
        <v>133</v>
      </c>
      <c r="AU271" s="17" t="s">
        <v>87</v>
      </c>
    </row>
    <row r="272" s="13" customFormat="1">
      <c r="A272" s="13"/>
      <c r="B272" s="236"/>
      <c r="C272" s="237"/>
      <c r="D272" s="231" t="s">
        <v>135</v>
      </c>
      <c r="E272" s="238" t="s">
        <v>1</v>
      </c>
      <c r="F272" s="239" t="s">
        <v>342</v>
      </c>
      <c r="G272" s="237"/>
      <c r="H272" s="240">
        <v>0.87</v>
      </c>
      <c r="I272" s="241"/>
      <c r="J272" s="237"/>
      <c r="K272" s="237"/>
      <c r="L272" s="242"/>
      <c r="M272" s="243"/>
      <c r="N272" s="244"/>
      <c r="O272" s="244"/>
      <c r="P272" s="244"/>
      <c r="Q272" s="244"/>
      <c r="R272" s="244"/>
      <c r="S272" s="244"/>
      <c r="T272" s="245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6" t="s">
        <v>135</v>
      </c>
      <c r="AU272" s="246" t="s">
        <v>87</v>
      </c>
      <c r="AV272" s="13" t="s">
        <v>87</v>
      </c>
      <c r="AW272" s="13" t="s">
        <v>34</v>
      </c>
      <c r="AX272" s="13" t="s">
        <v>85</v>
      </c>
      <c r="AY272" s="246" t="s">
        <v>124</v>
      </c>
    </row>
    <row r="273" s="12" customFormat="1" ht="22.8" customHeight="1">
      <c r="A273" s="12"/>
      <c r="B273" s="202"/>
      <c r="C273" s="203"/>
      <c r="D273" s="204" t="s">
        <v>76</v>
      </c>
      <c r="E273" s="216" t="s">
        <v>131</v>
      </c>
      <c r="F273" s="216" t="s">
        <v>343</v>
      </c>
      <c r="G273" s="203"/>
      <c r="H273" s="203"/>
      <c r="I273" s="206"/>
      <c r="J273" s="217">
        <f>BK273</f>
        <v>0</v>
      </c>
      <c r="K273" s="203"/>
      <c r="L273" s="208"/>
      <c r="M273" s="209"/>
      <c r="N273" s="210"/>
      <c r="O273" s="210"/>
      <c r="P273" s="211">
        <f>SUM(P274:P328)</f>
        <v>0</v>
      </c>
      <c r="Q273" s="210"/>
      <c r="R273" s="211">
        <f>SUM(R274:R328)</f>
        <v>1142.6707672</v>
      </c>
      <c r="S273" s="210"/>
      <c r="T273" s="212">
        <f>SUM(T274:T328)</f>
        <v>0</v>
      </c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R273" s="213" t="s">
        <v>85</v>
      </c>
      <c r="AT273" s="214" t="s">
        <v>76</v>
      </c>
      <c r="AU273" s="214" t="s">
        <v>85</v>
      </c>
      <c r="AY273" s="213" t="s">
        <v>124</v>
      </c>
      <c r="BK273" s="215">
        <f>SUM(BK274:BK328)</f>
        <v>0</v>
      </c>
    </row>
    <row r="274" s="2" customFormat="1" ht="16.5" customHeight="1">
      <c r="A274" s="38"/>
      <c r="B274" s="39"/>
      <c r="C274" s="218" t="s">
        <v>344</v>
      </c>
      <c r="D274" s="218" t="s">
        <v>126</v>
      </c>
      <c r="E274" s="219" t="s">
        <v>345</v>
      </c>
      <c r="F274" s="220" t="s">
        <v>346</v>
      </c>
      <c r="G274" s="221" t="s">
        <v>129</v>
      </c>
      <c r="H274" s="222">
        <v>13.5</v>
      </c>
      <c r="I274" s="223"/>
      <c r="J274" s="224">
        <f>ROUND(I274*H274,2)</f>
        <v>0</v>
      </c>
      <c r="K274" s="220" t="s">
        <v>130</v>
      </c>
      <c r="L274" s="44"/>
      <c r="M274" s="225" t="s">
        <v>1</v>
      </c>
      <c r="N274" s="226" t="s">
        <v>42</v>
      </c>
      <c r="O274" s="91"/>
      <c r="P274" s="227">
        <f>O274*H274</f>
        <v>0</v>
      </c>
      <c r="Q274" s="227">
        <v>0</v>
      </c>
      <c r="R274" s="227">
        <f>Q274*H274</f>
        <v>0</v>
      </c>
      <c r="S274" s="227">
        <v>0</v>
      </c>
      <c r="T274" s="228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229" t="s">
        <v>131</v>
      </c>
      <c r="AT274" s="229" t="s">
        <v>126</v>
      </c>
      <c r="AU274" s="229" t="s">
        <v>87</v>
      </c>
      <c r="AY274" s="17" t="s">
        <v>124</v>
      </c>
      <c r="BE274" s="230">
        <f>IF(N274="základní",J274,0)</f>
        <v>0</v>
      </c>
      <c r="BF274" s="230">
        <f>IF(N274="snížená",J274,0)</f>
        <v>0</v>
      </c>
      <c r="BG274" s="230">
        <f>IF(N274="zákl. přenesená",J274,0)</f>
        <v>0</v>
      </c>
      <c r="BH274" s="230">
        <f>IF(N274="sníž. přenesená",J274,0)</f>
        <v>0</v>
      </c>
      <c r="BI274" s="230">
        <f>IF(N274="nulová",J274,0)</f>
        <v>0</v>
      </c>
      <c r="BJ274" s="17" t="s">
        <v>85</v>
      </c>
      <c r="BK274" s="230">
        <f>ROUND(I274*H274,2)</f>
        <v>0</v>
      </c>
      <c r="BL274" s="17" t="s">
        <v>131</v>
      </c>
      <c r="BM274" s="229" t="s">
        <v>347</v>
      </c>
    </row>
    <row r="275" s="2" customFormat="1">
      <c r="A275" s="38"/>
      <c r="B275" s="39"/>
      <c r="C275" s="40"/>
      <c r="D275" s="231" t="s">
        <v>133</v>
      </c>
      <c r="E275" s="40"/>
      <c r="F275" s="232" t="s">
        <v>348</v>
      </c>
      <c r="G275" s="40"/>
      <c r="H275" s="40"/>
      <c r="I275" s="233"/>
      <c r="J275" s="40"/>
      <c r="K275" s="40"/>
      <c r="L275" s="44"/>
      <c r="M275" s="234"/>
      <c r="N275" s="235"/>
      <c r="O275" s="91"/>
      <c r="P275" s="91"/>
      <c r="Q275" s="91"/>
      <c r="R275" s="91"/>
      <c r="S275" s="91"/>
      <c r="T275" s="92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7" t="s">
        <v>133</v>
      </c>
      <c r="AU275" s="17" t="s">
        <v>87</v>
      </c>
    </row>
    <row r="276" s="13" customFormat="1">
      <c r="A276" s="13"/>
      <c r="B276" s="236"/>
      <c r="C276" s="237"/>
      <c r="D276" s="231" t="s">
        <v>135</v>
      </c>
      <c r="E276" s="238" t="s">
        <v>1</v>
      </c>
      <c r="F276" s="239" t="s">
        <v>349</v>
      </c>
      <c r="G276" s="237"/>
      <c r="H276" s="240">
        <v>13.5</v>
      </c>
      <c r="I276" s="241"/>
      <c r="J276" s="237"/>
      <c r="K276" s="237"/>
      <c r="L276" s="242"/>
      <c r="M276" s="243"/>
      <c r="N276" s="244"/>
      <c r="O276" s="244"/>
      <c r="P276" s="244"/>
      <c r="Q276" s="244"/>
      <c r="R276" s="244"/>
      <c r="S276" s="244"/>
      <c r="T276" s="245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6" t="s">
        <v>135</v>
      </c>
      <c r="AU276" s="246" t="s">
        <v>87</v>
      </c>
      <c r="AV276" s="13" t="s">
        <v>87</v>
      </c>
      <c r="AW276" s="13" t="s">
        <v>34</v>
      </c>
      <c r="AX276" s="13" t="s">
        <v>85</v>
      </c>
      <c r="AY276" s="246" t="s">
        <v>124</v>
      </c>
    </row>
    <row r="277" s="2" customFormat="1" ht="16.5" customHeight="1">
      <c r="A277" s="38"/>
      <c r="B277" s="39"/>
      <c r="C277" s="218" t="s">
        <v>350</v>
      </c>
      <c r="D277" s="218" t="s">
        <v>126</v>
      </c>
      <c r="E277" s="219" t="s">
        <v>351</v>
      </c>
      <c r="F277" s="220" t="s">
        <v>352</v>
      </c>
      <c r="G277" s="221" t="s">
        <v>129</v>
      </c>
      <c r="H277" s="222">
        <v>24.800000000000001</v>
      </c>
      <c r="I277" s="223"/>
      <c r="J277" s="224">
        <f>ROUND(I277*H277,2)</f>
        <v>0</v>
      </c>
      <c r="K277" s="220" t="s">
        <v>130</v>
      </c>
      <c r="L277" s="44"/>
      <c r="M277" s="225" t="s">
        <v>1</v>
      </c>
      <c r="N277" s="226" t="s">
        <v>42</v>
      </c>
      <c r="O277" s="91"/>
      <c r="P277" s="227">
        <f>O277*H277</f>
        <v>0</v>
      </c>
      <c r="Q277" s="227">
        <v>0.40000000000000002</v>
      </c>
      <c r="R277" s="227">
        <f>Q277*H277</f>
        <v>9.9200000000000017</v>
      </c>
      <c r="S277" s="227">
        <v>0</v>
      </c>
      <c r="T277" s="228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229" t="s">
        <v>131</v>
      </c>
      <c r="AT277" s="229" t="s">
        <v>126</v>
      </c>
      <c r="AU277" s="229" t="s">
        <v>87</v>
      </c>
      <c r="AY277" s="17" t="s">
        <v>124</v>
      </c>
      <c r="BE277" s="230">
        <f>IF(N277="základní",J277,0)</f>
        <v>0</v>
      </c>
      <c r="BF277" s="230">
        <f>IF(N277="snížená",J277,0)</f>
        <v>0</v>
      </c>
      <c r="BG277" s="230">
        <f>IF(N277="zákl. přenesená",J277,0)</f>
        <v>0</v>
      </c>
      <c r="BH277" s="230">
        <f>IF(N277="sníž. přenesená",J277,0)</f>
        <v>0</v>
      </c>
      <c r="BI277" s="230">
        <f>IF(N277="nulová",J277,0)</f>
        <v>0</v>
      </c>
      <c r="BJ277" s="17" t="s">
        <v>85</v>
      </c>
      <c r="BK277" s="230">
        <f>ROUND(I277*H277,2)</f>
        <v>0</v>
      </c>
      <c r="BL277" s="17" t="s">
        <v>131</v>
      </c>
      <c r="BM277" s="229" t="s">
        <v>353</v>
      </c>
    </row>
    <row r="278" s="2" customFormat="1">
      <c r="A278" s="38"/>
      <c r="B278" s="39"/>
      <c r="C278" s="40"/>
      <c r="D278" s="231" t="s">
        <v>133</v>
      </c>
      <c r="E278" s="40"/>
      <c r="F278" s="232" t="s">
        <v>354</v>
      </c>
      <c r="G278" s="40"/>
      <c r="H278" s="40"/>
      <c r="I278" s="233"/>
      <c r="J278" s="40"/>
      <c r="K278" s="40"/>
      <c r="L278" s="44"/>
      <c r="M278" s="234"/>
      <c r="N278" s="235"/>
      <c r="O278" s="91"/>
      <c r="P278" s="91"/>
      <c r="Q278" s="91"/>
      <c r="R278" s="91"/>
      <c r="S278" s="91"/>
      <c r="T278" s="92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7" t="s">
        <v>133</v>
      </c>
      <c r="AU278" s="17" t="s">
        <v>87</v>
      </c>
    </row>
    <row r="279" s="13" customFormat="1">
      <c r="A279" s="13"/>
      <c r="B279" s="236"/>
      <c r="C279" s="237"/>
      <c r="D279" s="231" t="s">
        <v>135</v>
      </c>
      <c r="E279" s="238" t="s">
        <v>1</v>
      </c>
      <c r="F279" s="239" t="s">
        <v>355</v>
      </c>
      <c r="G279" s="237"/>
      <c r="H279" s="240">
        <v>24.800000000000001</v>
      </c>
      <c r="I279" s="241"/>
      <c r="J279" s="237"/>
      <c r="K279" s="237"/>
      <c r="L279" s="242"/>
      <c r="M279" s="243"/>
      <c r="N279" s="244"/>
      <c r="O279" s="244"/>
      <c r="P279" s="244"/>
      <c r="Q279" s="244"/>
      <c r="R279" s="244"/>
      <c r="S279" s="244"/>
      <c r="T279" s="245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6" t="s">
        <v>135</v>
      </c>
      <c r="AU279" s="246" t="s">
        <v>87</v>
      </c>
      <c r="AV279" s="13" t="s">
        <v>87</v>
      </c>
      <c r="AW279" s="13" t="s">
        <v>34</v>
      </c>
      <c r="AX279" s="13" t="s">
        <v>85</v>
      </c>
      <c r="AY279" s="246" t="s">
        <v>124</v>
      </c>
    </row>
    <row r="280" s="2" customFormat="1" ht="16.5" customHeight="1">
      <c r="A280" s="38"/>
      <c r="B280" s="39"/>
      <c r="C280" s="218" t="s">
        <v>356</v>
      </c>
      <c r="D280" s="218" t="s">
        <v>126</v>
      </c>
      <c r="E280" s="219" t="s">
        <v>357</v>
      </c>
      <c r="F280" s="220" t="s">
        <v>358</v>
      </c>
      <c r="G280" s="221" t="s">
        <v>147</v>
      </c>
      <c r="H280" s="222">
        <v>10.029999999999999</v>
      </c>
      <c r="I280" s="223"/>
      <c r="J280" s="224">
        <f>ROUND(I280*H280,2)</f>
        <v>0</v>
      </c>
      <c r="K280" s="220" t="s">
        <v>130</v>
      </c>
      <c r="L280" s="44"/>
      <c r="M280" s="225" t="s">
        <v>1</v>
      </c>
      <c r="N280" s="226" t="s">
        <v>42</v>
      </c>
      <c r="O280" s="91"/>
      <c r="P280" s="227">
        <f>O280*H280</f>
        <v>0</v>
      </c>
      <c r="Q280" s="227">
        <v>2</v>
      </c>
      <c r="R280" s="227">
        <f>Q280*H280</f>
        <v>20.059999999999999</v>
      </c>
      <c r="S280" s="227">
        <v>0</v>
      </c>
      <c r="T280" s="228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29" t="s">
        <v>131</v>
      </c>
      <c r="AT280" s="229" t="s">
        <v>126</v>
      </c>
      <c r="AU280" s="229" t="s">
        <v>87</v>
      </c>
      <c r="AY280" s="17" t="s">
        <v>124</v>
      </c>
      <c r="BE280" s="230">
        <f>IF(N280="základní",J280,0)</f>
        <v>0</v>
      </c>
      <c r="BF280" s="230">
        <f>IF(N280="snížená",J280,0)</f>
        <v>0</v>
      </c>
      <c r="BG280" s="230">
        <f>IF(N280="zákl. přenesená",J280,0)</f>
        <v>0</v>
      </c>
      <c r="BH280" s="230">
        <f>IF(N280="sníž. přenesená",J280,0)</f>
        <v>0</v>
      </c>
      <c r="BI280" s="230">
        <f>IF(N280="nulová",J280,0)</f>
        <v>0</v>
      </c>
      <c r="BJ280" s="17" t="s">
        <v>85</v>
      </c>
      <c r="BK280" s="230">
        <f>ROUND(I280*H280,2)</f>
        <v>0</v>
      </c>
      <c r="BL280" s="17" t="s">
        <v>131</v>
      </c>
      <c r="BM280" s="229" t="s">
        <v>359</v>
      </c>
    </row>
    <row r="281" s="2" customFormat="1">
      <c r="A281" s="38"/>
      <c r="B281" s="39"/>
      <c r="C281" s="40"/>
      <c r="D281" s="231" t="s">
        <v>133</v>
      </c>
      <c r="E281" s="40"/>
      <c r="F281" s="232" t="s">
        <v>360</v>
      </c>
      <c r="G281" s="40"/>
      <c r="H281" s="40"/>
      <c r="I281" s="233"/>
      <c r="J281" s="40"/>
      <c r="K281" s="40"/>
      <c r="L281" s="44"/>
      <c r="M281" s="234"/>
      <c r="N281" s="235"/>
      <c r="O281" s="91"/>
      <c r="P281" s="91"/>
      <c r="Q281" s="91"/>
      <c r="R281" s="91"/>
      <c r="S281" s="91"/>
      <c r="T281" s="92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7" t="s">
        <v>133</v>
      </c>
      <c r="AU281" s="17" t="s">
        <v>87</v>
      </c>
    </row>
    <row r="282" s="13" customFormat="1">
      <c r="A282" s="13"/>
      <c r="B282" s="236"/>
      <c r="C282" s="237"/>
      <c r="D282" s="231" t="s">
        <v>135</v>
      </c>
      <c r="E282" s="238" t="s">
        <v>1</v>
      </c>
      <c r="F282" s="239" t="s">
        <v>361</v>
      </c>
      <c r="G282" s="237"/>
      <c r="H282" s="240">
        <v>2.1600000000000001</v>
      </c>
      <c r="I282" s="241"/>
      <c r="J282" s="237"/>
      <c r="K282" s="237"/>
      <c r="L282" s="242"/>
      <c r="M282" s="243"/>
      <c r="N282" s="244"/>
      <c r="O282" s="244"/>
      <c r="P282" s="244"/>
      <c r="Q282" s="244"/>
      <c r="R282" s="244"/>
      <c r="S282" s="244"/>
      <c r="T282" s="245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6" t="s">
        <v>135</v>
      </c>
      <c r="AU282" s="246" t="s">
        <v>87</v>
      </c>
      <c r="AV282" s="13" t="s">
        <v>87</v>
      </c>
      <c r="AW282" s="13" t="s">
        <v>34</v>
      </c>
      <c r="AX282" s="13" t="s">
        <v>77</v>
      </c>
      <c r="AY282" s="246" t="s">
        <v>124</v>
      </c>
    </row>
    <row r="283" s="13" customFormat="1">
      <c r="A283" s="13"/>
      <c r="B283" s="236"/>
      <c r="C283" s="237"/>
      <c r="D283" s="231" t="s">
        <v>135</v>
      </c>
      <c r="E283" s="238" t="s">
        <v>1</v>
      </c>
      <c r="F283" s="239" t="s">
        <v>362</v>
      </c>
      <c r="G283" s="237"/>
      <c r="H283" s="240">
        <v>2.1600000000000001</v>
      </c>
      <c r="I283" s="241"/>
      <c r="J283" s="237"/>
      <c r="K283" s="237"/>
      <c r="L283" s="242"/>
      <c r="M283" s="243"/>
      <c r="N283" s="244"/>
      <c r="O283" s="244"/>
      <c r="P283" s="244"/>
      <c r="Q283" s="244"/>
      <c r="R283" s="244"/>
      <c r="S283" s="244"/>
      <c r="T283" s="245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6" t="s">
        <v>135</v>
      </c>
      <c r="AU283" s="246" t="s">
        <v>87</v>
      </c>
      <c r="AV283" s="13" t="s">
        <v>87</v>
      </c>
      <c r="AW283" s="13" t="s">
        <v>34</v>
      </c>
      <c r="AX283" s="13" t="s">
        <v>77</v>
      </c>
      <c r="AY283" s="246" t="s">
        <v>124</v>
      </c>
    </row>
    <row r="284" s="13" customFormat="1">
      <c r="A284" s="13"/>
      <c r="B284" s="236"/>
      <c r="C284" s="237"/>
      <c r="D284" s="231" t="s">
        <v>135</v>
      </c>
      <c r="E284" s="238" t="s">
        <v>1</v>
      </c>
      <c r="F284" s="239" t="s">
        <v>363</v>
      </c>
      <c r="G284" s="237"/>
      <c r="H284" s="240">
        <v>2.2999999999999998</v>
      </c>
      <c r="I284" s="241"/>
      <c r="J284" s="237"/>
      <c r="K284" s="237"/>
      <c r="L284" s="242"/>
      <c r="M284" s="243"/>
      <c r="N284" s="244"/>
      <c r="O284" s="244"/>
      <c r="P284" s="244"/>
      <c r="Q284" s="244"/>
      <c r="R284" s="244"/>
      <c r="S284" s="244"/>
      <c r="T284" s="245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6" t="s">
        <v>135</v>
      </c>
      <c r="AU284" s="246" t="s">
        <v>87</v>
      </c>
      <c r="AV284" s="13" t="s">
        <v>87</v>
      </c>
      <c r="AW284" s="13" t="s">
        <v>34</v>
      </c>
      <c r="AX284" s="13" t="s">
        <v>77</v>
      </c>
      <c r="AY284" s="246" t="s">
        <v>124</v>
      </c>
    </row>
    <row r="285" s="13" customFormat="1">
      <c r="A285" s="13"/>
      <c r="B285" s="236"/>
      <c r="C285" s="237"/>
      <c r="D285" s="231" t="s">
        <v>135</v>
      </c>
      <c r="E285" s="238" t="s">
        <v>1</v>
      </c>
      <c r="F285" s="239" t="s">
        <v>364</v>
      </c>
      <c r="G285" s="237"/>
      <c r="H285" s="240">
        <v>3.4100000000000001</v>
      </c>
      <c r="I285" s="241"/>
      <c r="J285" s="237"/>
      <c r="K285" s="237"/>
      <c r="L285" s="242"/>
      <c r="M285" s="243"/>
      <c r="N285" s="244"/>
      <c r="O285" s="244"/>
      <c r="P285" s="244"/>
      <c r="Q285" s="244"/>
      <c r="R285" s="244"/>
      <c r="S285" s="244"/>
      <c r="T285" s="245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6" t="s">
        <v>135</v>
      </c>
      <c r="AU285" s="246" t="s">
        <v>87</v>
      </c>
      <c r="AV285" s="13" t="s">
        <v>87</v>
      </c>
      <c r="AW285" s="13" t="s">
        <v>34</v>
      </c>
      <c r="AX285" s="13" t="s">
        <v>77</v>
      </c>
      <c r="AY285" s="246" t="s">
        <v>124</v>
      </c>
    </row>
    <row r="286" s="14" customFormat="1">
      <c r="A286" s="14"/>
      <c r="B286" s="247"/>
      <c r="C286" s="248"/>
      <c r="D286" s="231" t="s">
        <v>135</v>
      </c>
      <c r="E286" s="249" t="s">
        <v>1</v>
      </c>
      <c r="F286" s="250" t="s">
        <v>139</v>
      </c>
      <c r="G286" s="248"/>
      <c r="H286" s="251">
        <v>10.029999999999999</v>
      </c>
      <c r="I286" s="252"/>
      <c r="J286" s="248"/>
      <c r="K286" s="248"/>
      <c r="L286" s="253"/>
      <c r="M286" s="254"/>
      <c r="N286" s="255"/>
      <c r="O286" s="255"/>
      <c r="P286" s="255"/>
      <c r="Q286" s="255"/>
      <c r="R286" s="255"/>
      <c r="S286" s="255"/>
      <c r="T286" s="256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57" t="s">
        <v>135</v>
      </c>
      <c r="AU286" s="257" t="s">
        <v>87</v>
      </c>
      <c r="AV286" s="14" t="s">
        <v>131</v>
      </c>
      <c r="AW286" s="14" t="s">
        <v>34</v>
      </c>
      <c r="AX286" s="14" t="s">
        <v>85</v>
      </c>
      <c r="AY286" s="257" t="s">
        <v>124</v>
      </c>
    </row>
    <row r="287" s="2" customFormat="1" ht="21.75" customHeight="1">
      <c r="A287" s="38"/>
      <c r="B287" s="39"/>
      <c r="C287" s="218" t="s">
        <v>365</v>
      </c>
      <c r="D287" s="218" t="s">
        <v>126</v>
      </c>
      <c r="E287" s="219" t="s">
        <v>366</v>
      </c>
      <c r="F287" s="220" t="s">
        <v>367</v>
      </c>
      <c r="G287" s="221" t="s">
        <v>147</v>
      </c>
      <c r="H287" s="222">
        <v>58.310000000000002</v>
      </c>
      <c r="I287" s="223"/>
      <c r="J287" s="224">
        <f>ROUND(I287*H287,2)</f>
        <v>0</v>
      </c>
      <c r="K287" s="220" t="s">
        <v>130</v>
      </c>
      <c r="L287" s="44"/>
      <c r="M287" s="225" t="s">
        <v>1</v>
      </c>
      <c r="N287" s="226" t="s">
        <v>42</v>
      </c>
      <c r="O287" s="91"/>
      <c r="P287" s="227">
        <f>O287*H287</f>
        <v>0</v>
      </c>
      <c r="Q287" s="227">
        <v>2.25</v>
      </c>
      <c r="R287" s="227">
        <f>Q287*H287</f>
        <v>131.19749999999999</v>
      </c>
      <c r="S287" s="227">
        <v>0</v>
      </c>
      <c r="T287" s="228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229" t="s">
        <v>131</v>
      </c>
      <c r="AT287" s="229" t="s">
        <v>126</v>
      </c>
      <c r="AU287" s="229" t="s">
        <v>87</v>
      </c>
      <c r="AY287" s="17" t="s">
        <v>124</v>
      </c>
      <c r="BE287" s="230">
        <f>IF(N287="základní",J287,0)</f>
        <v>0</v>
      </c>
      <c r="BF287" s="230">
        <f>IF(N287="snížená",J287,0)</f>
        <v>0</v>
      </c>
      <c r="BG287" s="230">
        <f>IF(N287="zákl. přenesená",J287,0)</f>
        <v>0</v>
      </c>
      <c r="BH287" s="230">
        <f>IF(N287="sníž. přenesená",J287,0)</f>
        <v>0</v>
      </c>
      <c r="BI287" s="230">
        <f>IF(N287="nulová",J287,0)</f>
        <v>0</v>
      </c>
      <c r="BJ287" s="17" t="s">
        <v>85</v>
      </c>
      <c r="BK287" s="230">
        <f>ROUND(I287*H287,2)</f>
        <v>0</v>
      </c>
      <c r="BL287" s="17" t="s">
        <v>131</v>
      </c>
      <c r="BM287" s="229" t="s">
        <v>368</v>
      </c>
    </row>
    <row r="288" s="2" customFormat="1">
      <c r="A288" s="38"/>
      <c r="B288" s="39"/>
      <c r="C288" s="40"/>
      <c r="D288" s="231" t="s">
        <v>133</v>
      </c>
      <c r="E288" s="40"/>
      <c r="F288" s="232" t="s">
        <v>369</v>
      </c>
      <c r="G288" s="40"/>
      <c r="H288" s="40"/>
      <c r="I288" s="233"/>
      <c r="J288" s="40"/>
      <c r="K288" s="40"/>
      <c r="L288" s="44"/>
      <c r="M288" s="234"/>
      <c r="N288" s="235"/>
      <c r="O288" s="91"/>
      <c r="P288" s="91"/>
      <c r="Q288" s="91"/>
      <c r="R288" s="91"/>
      <c r="S288" s="91"/>
      <c r="T288" s="92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7" t="s">
        <v>133</v>
      </c>
      <c r="AU288" s="17" t="s">
        <v>87</v>
      </c>
    </row>
    <row r="289" s="13" customFormat="1">
      <c r="A289" s="13"/>
      <c r="B289" s="236"/>
      <c r="C289" s="237"/>
      <c r="D289" s="231" t="s">
        <v>135</v>
      </c>
      <c r="E289" s="238" t="s">
        <v>1</v>
      </c>
      <c r="F289" s="239" t="s">
        <v>370</v>
      </c>
      <c r="G289" s="237"/>
      <c r="H289" s="240">
        <v>27.850000000000001</v>
      </c>
      <c r="I289" s="241"/>
      <c r="J289" s="237"/>
      <c r="K289" s="237"/>
      <c r="L289" s="242"/>
      <c r="M289" s="243"/>
      <c r="N289" s="244"/>
      <c r="O289" s="244"/>
      <c r="P289" s="244"/>
      <c r="Q289" s="244"/>
      <c r="R289" s="244"/>
      <c r="S289" s="244"/>
      <c r="T289" s="245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6" t="s">
        <v>135</v>
      </c>
      <c r="AU289" s="246" t="s">
        <v>87</v>
      </c>
      <c r="AV289" s="13" t="s">
        <v>87</v>
      </c>
      <c r="AW289" s="13" t="s">
        <v>34</v>
      </c>
      <c r="AX289" s="13" t="s">
        <v>77</v>
      </c>
      <c r="AY289" s="246" t="s">
        <v>124</v>
      </c>
    </row>
    <row r="290" s="13" customFormat="1">
      <c r="A290" s="13"/>
      <c r="B290" s="236"/>
      <c r="C290" s="237"/>
      <c r="D290" s="231" t="s">
        <v>135</v>
      </c>
      <c r="E290" s="238" t="s">
        <v>1</v>
      </c>
      <c r="F290" s="239" t="s">
        <v>371</v>
      </c>
      <c r="G290" s="237"/>
      <c r="H290" s="240">
        <v>26.559999999999999</v>
      </c>
      <c r="I290" s="241"/>
      <c r="J290" s="237"/>
      <c r="K290" s="237"/>
      <c r="L290" s="242"/>
      <c r="M290" s="243"/>
      <c r="N290" s="244"/>
      <c r="O290" s="244"/>
      <c r="P290" s="244"/>
      <c r="Q290" s="244"/>
      <c r="R290" s="244"/>
      <c r="S290" s="244"/>
      <c r="T290" s="245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6" t="s">
        <v>135</v>
      </c>
      <c r="AU290" s="246" t="s">
        <v>87</v>
      </c>
      <c r="AV290" s="13" t="s">
        <v>87</v>
      </c>
      <c r="AW290" s="13" t="s">
        <v>34</v>
      </c>
      <c r="AX290" s="13" t="s">
        <v>77</v>
      </c>
      <c r="AY290" s="246" t="s">
        <v>124</v>
      </c>
    </row>
    <row r="291" s="13" customFormat="1">
      <c r="A291" s="13"/>
      <c r="B291" s="236"/>
      <c r="C291" s="237"/>
      <c r="D291" s="231" t="s">
        <v>135</v>
      </c>
      <c r="E291" s="238" t="s">
        <v>1</v>
      </c>
      <c r="F291" s="239" t="s">
        <v>372</v>
      </c>
      <c r="G291" s="237"/>
      <c r="H291" s="240">
        <v>3.8999999999999999</v>
      </c>
      <c r="I291" s="241"/>
      <c r="J291" s="237"/>
      <c r="K291" s="237"/>
      <c r="L291" s="242"/>
      <c r="M291" s="243"/>
      <c r="N291" s="244"/>
      <c r="O291" s="244"/>
      <c r="P291" s="244"/>
      <c r="Q291" s="244"/>
      <c r="R291" s="244"/>
      <c r="S291" s="244"/>
      <c r="T291" s="245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6" t="s">
        <v>135</v>
      </c>
      <c r="AU291" s="246" t="s">
        <v>87</v>
      </c>
      <c r="AV291" s="13" t="s">
        <v>87</v>
      </c>
      <c r="AW291" s="13" t="s">
        <v>34</v>
      </c>
      <c r="AX291" s="13" t="s">
        <v>77</v>
      </c>
      <c r="AY291" s="246" t="s">
        <v>124</v>
      </c>
    </row>
    <row r="292" s="14" customFormat="1">
      <c r="A292" s="14"/>
      <c r="B292" s="247"/>
      <c r="C292" s="248"/>
      <c r="D292" s="231" t="s">
        <v>135</v>
      </c>
      <c r="E292" s="249" t="s">
        <v>1</v>
      </c>
      <c r="F292" s="250" t="s">
        <v>139</v>
      </c>
      <c r="G292" s="248"/>
      <c r="H292" s="251">
        <v>58.310000000000002</v>
      </c>
      <c r="I292" s="252"/>
      <c r="J292" s="248"/>
      <c r="K292" s="248"/>
      <c r="L292" s="253"/>
      <c r="M292" s="254"/>
      <c r="N292" s="255"/>
      <c r="O292" s="255"/>
      <c r="P292" s="255"/>
      <c r="Q292" s="255"/>
      <c r="R292" s="255"/>
      <c r="S292" s="255"/>
      <c r="T292" s="256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7" t="s">
        <v>135</v>
      </c>
      <c r="AU292" s="257" t="s">
        <v>87</v>
      </c>
      <c r="AV292" s="14" t="s">
        <v>131</v>
      </c>
      <c r="AW292" s="14" t="s">
        <v>34</v>
      </c>
      <c r="AX292" s="14" t="s">
        <v>85</v>
      </c>
      <c r="AY292" s="257" t="s">
        <v>124</v>
      </c>
    </row>
    <row r="293" s="2" customFormat="1" ht="16.5" customHeight="1">
      <c r="A293" s="38"/>
      <c r="B293" s="39"/>
      <c r="C293" s="218" t="s">
        <v>373</v>
      </c>
      <c r="D293" s="218" t="s">
        <v>126</v>
      </c>
      <c r="E293" s="219" t="s">
        <v>374</v>
      </c>
      <c r="F293" s="220" t="s">
        <v>375</v>
      </c>
      <c r="G293" s="221" t="s">
        <v>147</v>
      </c>
      <c r="H293" s="222">
        <v>90.840000000000003</v>
      </c>
      <c r="I293" s="223"/>
      <c r="J293" s="224">
        <f>ROUND(I293*H293,2)</f>
        <v>0</v>
      </c>
      <c r="K293" s="220" t="s">
        <v>130</v>
      </c>
      <c r="L293" s="44"/>
      <c r="M293" s="225" t="s">
        <v>1</v>
      </c>
      <c r="N293" s="226" t="s">
        <v>42</v>
      </c>
      <c r="O293" s="91"/>
      <c r="P293" s="227">
        <f>O293*H293</f>
        <v>0</v>
      </c>
      <c r="Q293" s="227">
        <v>2.4340799999999998</v>
      </c>
      <c r="R293" s="227">
        <f>Q293*H293</f>
        <v>221.11182719999999</v>
      </c>
      <c r="S293" s="227">
        <v>0</v>
      </c>
      <c r="T293" s="228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229" t="s">
        <v>131</v>
      </c>
      <c r="AT293" s="229" t="s">
        <v>126</v>
      </c>
      <c r="AU293" s="229" t="s">
        <v>87</v>
      </c>
      <c r="AY293" s="17" t="s">
        <v>124</v>
      </c>
      <c r="BE293" s="230">
        <f>IF(N293="základní",J293,0)</f>
        <v>0</v>
      </c>
      <c r="BF293" s="230">
        <f>IF(N293="snížená",J293,0)</f>
        <v>0</v>
      </c>
      <c r="BG293" s="230">
        <f>IF(N293="zákl. přenesená",J293,0)</f>
        <v>0</v>
      </c>
      <c r="BH293" s="230">
        <f>IF(N293="sníž. přenesená",J293,0)</f>
        <v>0</v>
      </c>
      <c r="BI293" s="230">
        <f>IF(N293="nulová",J293,0)</f>
        <v>0</v>
      </c>
      <c r="BJ293" s="17" t="s">
        <v>85</v>
      </c>
      <c r="BK293" s="230">
        <f>ROUND(I293*H293,2)</f>
        <v>0</v>
      </c>
      <c r="BL293" s="17" t="s">
        <v>131</v>
      </c>
      <c r="BM293" s="229" t="s">
        <v>376</v>
      </c>
    </row>
    <row r="294" s="2" customFormat="1">
      <c r="A294" s="38"/>
      <c r="B294" s="39"/>
      <c r="C294" s="40"/>
      <c r="D294" s="231" t="s">
        <v>133</v>
      </c>
      <c r="E294" s="40"/>
      <c r="F294" s="232" t="s">
        <v>377</v>
      </c>
      <c r="G294" s="40"/>
      <c r="H294" s="40"/>
      <c r="I294" s="233"/>
      <c r="J294" s="40"/>
      <c r="K294" s="40"/>
      <c r="L294" s="44"/>
      <c r="M294" s="234"/>
      <c r="N294" s="235"/>
      <c r="O294" s="91"/>
      <c r="P294" s="91"/>
      <c r="Q294" s="91"/>
      <c r="R294" s="91"/>
      <c r="S294" s="91"/>
      <c r="T294" s="92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7" t="s">
        <v>133</v>
      </c>
      <c r="AU294" s="17" t="s">
        <v>87</v>
      </c>
    </row>
    <row r="295" s="13" customFormat="1">
      <c r="A295" s="13"/>
      <c r="B295" s="236"/>
      <c r="C295" s="237"/>
      <c r="D295" s="231" t="s">
        <v>135</v>
      </c>
      <c r="E295" s="238" t="s">
        <v>1</v>
      </c>
      <c r="F295" s="239" t="s">
        <v>378</v>
      </c>
      <c r="G295" s="237"/>
      <c r="H295" s="240">
        <v>17.149999999999999</v>
      </c>
      <c r="I295" s="241"/>
      <c r="J295" s="237"/>
      <c r="K295" s="237"/>
      <c r="L295" s="242"/>
      <c r="M295" s="243"/>
      <c r="N295" s="244"/>
      <c r="O295" s="244"/>
      <c r="P295" s="244"/>
      <c r="Q295" s="244"/>
      <c r="R295" s="244"/>
      <c r="S295" s="244"/>
      <c r="T295" s="245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6" t="s">
        <v>135</v>
      </c>
      <c r="AU295" s="246" t="s">
        <v>87</v>
      </c>
      <c r="AV295" s="13" t="s">
        <v>87</v>
      </c>
      <c r="AW295" s="13" t="s">
        <v>34</v>
      </c>
      <c r="AX295" s="13" t="s">
        <v>77</v>
      </c>
      <c r="AY295" s="246" t="s">
        <v>124</v>
      </c>
    </row>
    <row r="296" s="13" customFormat="1">
      <c r="A296" s="13"/>
      <c r="B296" s="236"/>
      <c r="C296" s="237"/>
      <c r="D296" s="231" t="s">
        <v>135</v>
      </c>
      <c r="E296" s="238" t="s">
        <v>1</v>
      </c>
      <c r="F296" s="239" t="s">
        <v>379</v>
      </c>
      <c r="G296" s="237"/>
      <c r="H296" s="240">
        <v>15.75</v>
      </c>
      <c r="I296" s="241"/>
      <c r="J296" s="237"/>
      <c r="K296" s="237"/>
      <c r="L296" s="242"/>
      <c r="M296" s="243"/>
      <c r="N296" s="244"/>
      <c r="O296" s="244"/>
      <c r="P296" s="244"/>
      <c r="Q296" s="244"/>
      <c r="R296" s="244"/>
      <c r="S296" s="244"/>
      <c r="T296" s="245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6" t="s">
        <v>135</v>
      </c>
      <c r="AU296" s="246" t="s">
        <v>87</v>
      </c>
      <c r="AV296" s="13" t="s">
        <v>87</v>
      </c>
      <c r="AW296" s="13" t="s">
        <v>34</v>
      </c>
      <c r="AX296" s="13" t="s">
        <v>77</v>
      </c>
      <c r="AY296" s="246" t="s">
        <v>124</v>
      </c>
    </row>
    <row r="297" s="13" customFormat="1">
      <c r="A297" s="13"/>
      <c r="B297" s="236"/>
      <c r="C297" s="237"/>
      <c r="D297" s="231" t="s">
        <v>135</v>
      </c>
      <c r="E297" s="238" t="s">
        <v>1</v>
      </c>
      <c r="F297" s="239" t="s">
        <v>380</v>
      </c>
      <c r="G297" s="237"/>
      <c r="H297" s="240">
        <v>44.939999999999998</v>
      </c>
      <c r="I297" s="241"/>
      <c r="J297" s="237"/>
      <c r="K297" s="237"/>
      <c r="L297" s="242"/>
      <c r="M297" s="243"/>
      <c r="N297" s="244"/>
      <c r="O297" s="244"/>
      <c r="P297" s="244"/>
      <c r="Q297" s="244"/>
      <c r="R297" s="244"/>
      <c r="S297" s="244"/>
      <c r="T297" s="245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6" t="s">
        <v>135</v>
      </c>
      <c r="AU297" s="246" t="s">
        <v>87</v>
      </c>
      <c r="AV297" s="13" t="s">
        <v>87</v>
      </c>
      <c r="AW297" s="13" t="s">
        <v>34</v>
      </c>
      <c r="AX297" s="13" t="s">
        <v>77</v>
      </c>
      <c r="AY297" s="246" t="s">
        <v>124</v>
      </c>
    </row>
    <row r="298" s="13" customFormat="1">
      <c r="A298" s="13"/>
      <c r="B298" s="236"/>
      <c r="C298" s="237"/>
      <c r="D298" s="231" t="s">
        <v>135</v>
      </c>
      <c r="E298" s="238" t="s">
        <v>1</v>
      </c>
      <c r="F298" s="239" t="s">
        <v>381</v>
      </c>
      <c r="G298" s="237"/>
      <c r="H298" s="240">
        <v>13</v>
      </c>
      <c r="I298" s="241"/>
      <c r="J298" s="237"/>
      <c r="K298" s="237"/>
      <c r="L298" s="242"/>
      <c r="M298" s="243"/>
      <c r="N298" s="244"/>
      <c r="O298" s="244"/>
      <c r="P298" s="244"/>
      <c r="Q298" s="244"/>
      <c r="R298" s="244"/>
      <c r="S298" s="244"/>
      <c r="T298" s="245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6" t="s">
        <v>135</v>
      </c>
      <c r="AU298" s="246" t="s">
        <v>87</v>
      </c>
      <c r="AV298" s="13" t="s">
        <v>87</v>
      </c>
      <c r="AW298" s="13" t="s">
        <v>34</v>
      </c>
      <c r="AX298" s="13" t="s">
        <v>77</v>
      </c>
      <c r="AY298" s="246" t="s">
        <v>124</v>
      </c>
    </row>
    <row r="299" s="14" customFormat="1">
      <c r="A299" s="14"/>
      <c r="B299" s="247"/>
      <c r="C299" s="248"/>
      <c r="D299" s="231" t="s">
        <v>135</v>
      </c>
      <c r="E299" s="249" t="s">
        <v>1</v>
      </c>
      <c r="F299" s="250" t="s">
        <v>139</v>
      </c>
      <c r="G299" s="248"/>
      <c r="H299" s="251">
        <v>90.840000000000003</v>
      </c>
      <c r="I299" s="252"/>
      <c r="J299" s="248"/>
      <c r="K299" s="248"/>
      <c r="L299" s="253"/>
      <c r="M299" s="254"/>
      <c r="N299" s="255"/>
      <c r="O299" s="255"/>
      <c r="P299" s="255"/>
      <c r="Q299" s="255"/>
      <c r="R299" s="255"/>
      <c r="S299" s="255"/>
      <c r="T299" s="256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7" t="s">
        <v>135</v>
      </c>
      <c r="AU299" s="257" t="s">
        <v>87</v>
      </c>
      <c r="AV299" s="14" t="s">
        <v>131</v>
      </c>
      <c r="AW299" s="14" t="s">
        <v>34</v>
      </c>
      <c r="AX299" s="14" t="s">
        <v>85</v>
      </c>
      <c r="AY299" s="257" t="s">
        <v>124</v>
      </c>
    </row>
    <row r="300" s="2" customFormat="1" ht="16.5" customHeight="1">
      <c r="A300" s="38"/>
      <c r="B300" s="39"/>
      <c r="C300" s="218" t="s">
        <v>382</v>
      </c>
      <c r="D300" s="218" t="s">
        <v>126</v>
      </c>
      <c r="E300" s="219" t="s">
        <v>383</v>
      </c>
      <c r="F300" s="220" t="s">
        <v>384</v>
      </c>
      <c r="G300" s="221" t="s">
        <v>129</v>
      </c>
      <c r="H300" s="222">
        <v>230.87000000000001</v>
      </c>
      <c r="I300" s="223"/>
      <c r="J300" s="224">
        <f>ROUND(I300*H300,2)</f>
        <v>0</v>
      </c>
      <c r="K300" s="220" t="s">
        <v>130</v>
      </c>
      <c r="L300" s="44"/>
      <c r="M300" s="225" t="s">
        <v>1</v>
      </c>
      <c r="N300" s="226" t="s">
        <v>42</v>
      </c>
      <c r="O300" s="91"/>
      <c r="P300" s="227">
        <f>O300*H300</f>
        <v>0</v>
      </c>
      <c r="Q300" s="227">
        <v>0</v>
      </c>
      <c r="R300" s="227">
        <f>Q300*H300</f>
        <v>0</v>
      </c>
      <c r="S300" s="227">
        <v>0</v>
      </c>
      <c r="T300" s="228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229" t="s">
        <v>131</v>
      </c>
      <c r="AT300" s="229" t="s">
        <v>126</v>
      </c>
      <c r="AU300" s="229" t="s">
        <v>87</v>
      </c>
      <c r="AY300" s="17" t="s">
        <v>124</v>
      </c>
      <c r="BE300" s="230">
        <f>IF(N300="základní",J300,0)</f>
        <v>0</v>
      </c>
      <c r="BF300" s="230">
        <f>IF(N300="snížená",J300,0)</f>
        <v>0</v>
      </c>
      <c r="BG300" s="230">
        <f>IF(N300="zákl. přenesená",J300,0)</f>
        <v>0</v>
      </c>
      <c r="BH300" s="230">
        <f>IF(N300="sníž. přenesená",J300,0)</f>
        <v>0</v>
      </c>
      <c r="BI300" s="230">
        <f>IF(N300="nulová",J300,0)</f>
        <v>0</v>
      </c>
      <c r="BJ300" s="17" t="s">
        <v>85</v>
      </c>
      <c r="BK300" s="230">
        <f>ROUND(I300*H300,2)</f>
        <v>0</v>
      </c>
      <c r="BL300" s="17" t="s">
        <v>131</v>
      </c>
      <c r="BM300" s="229" t="s">
        <v>385</v>
      </c>
    </row>
    <row r="301" s="2" customFormat="1">
      <c r="A301" s="38"/>
      <c r="B301" s="39"/>
      <c r="C301" s="40"/>
      <c r="D301" s="231" t="s">
        <v>133</v>
      </c>
      <c r="E301" s="40"/>
      <c r="F301" s="232" t="s">
        <v>386</v>
      </c>
      <c r="G301" s="40"/>
      <c r="H301" s="40"/>
      <c r="I301" s="233"/>
      <c r="J301" s="40"/>
      <c r="K301" s="40"/>
      <c r="L301" s="44"/>
      <c r="M301" s="234"/>
      <c r="N301" s="235"/>
      <c r="O301" s="91"/>
      <c r="P301" s="91"/>
      <c r="Q301" s="91"/>
      <c r="R301" s="91"/>
      <c r="S301" s="91"/>
      <c r="T301" s="92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7" t="s">
        <v>133</v>
      </c>
      <c r="AU301" s="17" t="s">
        <v>87</v>
      </c>
    </row>
    <row r="302" s="13" customFormat="1">
      <c r="A302" s="13"/>
      <c r="B302" s="236"/>
      <c r="C302" s="237"/>
      <c r="D302" s="231" t="s">
        <v>135</v>
      </c>
      <c r="E302" s="238" t="s">
        <v>1</v>
      </c>
      <c r="F302" s="239" t="s">
        <v>387</v>
      </c>
      <c r="G302" s="237"/>
      <c r="H302" s="240">
        <v>204.87000000000001</v>
      </c>
      <c r="I302" s="241"/>
      <c r="J302" s="237"/>
      <c r="K302" s="237"/>
      <c r="L302" s="242"/>
      <c r="M302" s="243"/>
      <c r="N302" s="244"/>
      <c r="O302" s="244"/>
      <c r="P302" s="244"/>
      <c r="Q302" s="244"/>
      <c r="R302" s="244"/>
      <c r="S302" s="244"/>
      <c r="T302" s="245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6" t="s">
        <v>135</v>
      </c>
      <c r="AU302" s="246" t="s">
        <v>87</v>
      </c>
      <c r="AV302" s="13" t="s">
        <v>87</v>
      </c>
      <c r="AW302" s="13" t="s">
        <v>34</v>
      </c>
      <c r="AX302" s="13" t="s">
        <v>77</v>
      </c>
      <c r="AY302" s="246" t="s">
        <v>124</v>
      </c>
    </row>
    <row r="303" s="13" customFormat="1">
      <c r="A303" s="13"/>
      <c r="B303" s="236"/>
      <c r="C303" s="237"/>
      <c r="D303" s="231" t="s">
        <v>135</v>
      </c>
      <c r="E303" s="238" t="s">
        <v>1</v>
      </c>
      <c r="F303" s="239" t="s">
        <v>388</v>
      </c>
      <c r="G303" s="237"/>
      <c r="H303" s="240">
        <v>26</v>
      </c>
      <c r="I303" s="241"/>
      <c r="J303" s="237"/>
      <c r="K303" s="237"/>
      <c r="L303" s="242"/>
      <c r="M303" s="243"/>
      <c r="N303" s="244"/>
      <c r="O303" s="244"/>
      <c r="P303" s="244"/>
      <c r="Q303" s="244"/>
      <c r="R303" s="244"/>
      <c r="S303" s="244"/>
      <c r="T303" s="245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6" t="s">
        <v>135</v>
      </c>
      <c r="AU303" s="246" t="s">
        <v>87</v>
      </c>
      <c r="AV303" s="13" t="s">
        <v>87</v>
      </c>
      <c r="AW303" s="13" t="s">
        <v>34</v>
      </c>
      <c r="AX303" s="13" t="s">
        <v>77</v>
      </c>
      <c r="AY303" s="246" t="s">
        <v>124</v>
      </c>
    </row>
    <row r="304" s="14" customFormat="1">
      <c r="A304" s="14"/>
      <c r="B304" s="247"/>
      <c r="C304" s="248"/>
      <c r="D304" s="231" t="s">
        <v>135</v>
      </c>
      <c r="E304" s="249" t="s">
        <v>1</v>
      </c>
      <c r="F304" s="250" t="s">
        <v>139</v>
      </c>
      <c r="G304" s="248"/>
      <c r="H304" s="251">
        <v>230.87000000000001</v>
      </c>
      <c r="I304" s="252"/>
      <c r="J304" s="248"/>
      <c r="K304" s="248"/>
      <c r="L304" s="253"/>
      <c r="M304" s="254"/>
      <c r="N304" s="255"/>
      <c r="O304" s="255"/>
      <c r="P304" s="255"/>
      <c r="Q304" s="255"/>
      <c r="R304" s="255"/>
      <c r="S304" s="255"/>
      <c r="T304" s="256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7" t="s">
        <v>135</v>
      </c>
      <c r="AU304" s="257" t="s">
        <v>87</v>
      </c>
      <c r="AV304" s="14" t="s">
        <v>131</v>
      </c>
      <c r="AW304" s="14" t="s">
        <v>34</v>
      </c>
      <c r="AX304" s="14" t="s">
        <v>85</v>
      </c>
      <c r="AY304" s="257" t="s">
        <v>124</v>
      </c>
    </row>
    <row r="305" s="2" customFormat="1" ht="16.5" customHeight="1">
      <c r="A305" s="38"/>
      <c r="B305" s="39"/>
      <c r="C305" s="218" t="s">
        <v>389</v>
      </c>
      <c r="D305" s="218" t="s">
        <v>126</v>
      </c>
      <c r="E305" s="219" t="s">
        <v>390</v>
      </c>
      <c r="F305" s="220" t="s">
        <v>391</v>
      </c>
      <c r="G305" s="221" t="s">
        <v>147</v>
      </c>
      <c r="H305" s="222">
        <v>380.80000000000001</v>
      </c>
      <c r="I305" s="223"/>
      <c r="J305" s="224">
        <f>ROUND(I305*H305,2)</f>
        <v>0</v>
      </c>
      <c r="K305" s="220" t="s">
        <v>130</v>
      </c>
      <c r="L305" s="44"/>
      <c r="M305" s="225" t="s">
        <v>1</v>
      </c>
      <c r="N305" s="226" t="s">
        <v>42</v>
      </c>
      <c r="O305" s="91"/>
      <c r="P305" s="227">
        <f>O305*H305</f>
        <v>0</v>
      </c>
      <c r="Q305" s="227">
        <v>1.9967999999999999</v>
      </c>
      <c r="R305" s="227">
        <f>Q305*H305</f>
        <v>760.38144</v>
      </c>
      <c r="S305" s="227">
        <v>0</v>
      </c>
      <c r="T305" s="228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229" t="s">
        <v>131</v>
      </c>
      <c r="AT305" s="229" t="s">
        <v>126</v>
      </c>
      <c r="AU305" s="229" t="s">
        <v>87</v>
      </c>
      <c r="AY305" s="17" t="s">
        <v>124</v>
      </c>
      <c r="BE305" s="230">
        <f>IF(N305="základní",J305,0)</f>
        <v>0</v>
      </c>
      <c r="BF305" s="230">
        <f>IF(N305="snížená",J305,0)</f>
        <v>0</v>
      </c>
      <c r="BG305" s="230">
        <f>IF(N305="zákl. přenesená",J305,0)</f>
        <v>0</v>
      </c>
      <c r="BH305" s="230">
        <f>IF(N305="sníž. přenesená",J305,0)</f>
        <v>0</v>
      </c>
      <c r="BI305" s="230">
        <f>IF(N305="nulová",J305,0)</f>
        <v>0</v>
      </c>
      <c r="BJ305" s="17" t="s">
        <v>85</v>
      </c>
      <c r="BK305" s="230">
        <f>ROUND(I305*H305,2)</f>
        <v>0</v>
      </c>
      <c r="BL305" s="17" t="s">
        <v>131</v>
      </c>
      <c r="BM305" s="229" t="s">
        <v>392</v>
      </c>
    </row>
    <row r="306" s="2" customFormat="1">
      <c r="A306" s="38"/>
      <c r="B306" s="39"/>
      <c r="C306" s="40"/>
      <c r="D306" s="231" t="s">
        <v>133</v>
      </c>
      <c r="E306" s="40"/>
      <c r="F306" s="232" t="s">
        <v>393</v>
      </c>
      <c r="G306" s="40"/>
      <c r="H306" s="40"/>
      <c r="I306" s="233"/>
      <c r="J306" s="40"/>
      <c r="K306" s="40"/>
      <c r="L306" s="44"/>
      <c r="M306" s="234"/>
      <c r="N306" s="235"/>
      <c r="O306" s="91"/>
      <c r="P306" s="91"/>
      <c r="Q306" s="91"/>
      <c r="R306" s="91"/>
      <c r="S306" s="91"/>
      <c r="T306" s="92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7" t="s">
        <v>133</v>
      </c>
      <c r="AU306" s="17" t="s">
        <v>87</v>
      </c>
    </row>
    <row r="307" s="13" customFormat="1">
      <c r="A307" s="13"/>
      <c r="B307" s="236"/>
      <c r="C307" s="237"/>
      <c r="D307" s="231" t="s">
        <v>135</v>
      </c>
      <c r="E307" s="238" t="s">
        <v>1</v>
      </c>
      <c r="F307" s="239" t="s">
        <v>394</v>
      </c>
      <c r="G307" s="237"/>
      <c r="H307" s="240">
        <v>192.19999999999999</v>
      </c>
      <c r="I307" s="241"/>
      <c r="J307" s="237"/>
      <c r="K307" s="237"/>
      <c r="L307" s="242"/>
      <c r="M307" s="243"/>
      <c r="N307" s="244"/>
      <c r="O307" s="244"/>
      <c r="P307" s="244"/>
      <c r="Q307" s="244"/>
      <c r="R307" s="244"/>
      <c r="S307" s="244"/>
      <c r="T307" s="245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6" t="s">
        <v>135</v>
      </c>
      <c r="AU307" s="246" t="s">
        <v>87</v>
      </c>
      <c r="AV307" s="13" t="s">
        <v>87</v>
      </c>
      <c r="AW307" s="13" t="s">
        <v>34</v>
      </c>
      <c r="AX307" s="13" t="s">
        <v>77</v>
      </c>
      <c r="AY307" s="246" t="s">
        <v>124</v>
      </c>
    </row>
    <row r="308" s="13" customFormat="1">
      <c r="A308" s="13"/>
      <c r="B308" s="236"/>
      <c r="C308" s="237"/>
      <c r="D308" s="231" t="s">
        <v>135</v>
      </c>
      <c r="E308" s="238" t="s">
        <v>1</v>
      </c>
      <c r="F308" s="239" t="s">
        <v>395</v>
      </c>
      <c r="G308" s="237"/>
      <c r="H308" s="240">
        <v>188.59999999999999</v>
      </c>
      <c r="I308" s="241"/>
      <c r="J308" s="237"/>
      <c r="K308" s="237"/>
      <c r="L308" s="242"/>
      <c r="M308" s="243"/>
      <c r="N308" s="244"/>
      <c r="O308" s="244"/>
      <c r="P308" s="244"/>
      <c r="Q308" s="244"/>
      <c r="R308" s="244"/>
      <c r="S308" s="244"/>
      <c r="T308" s="245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6" t="s">
        <v>135</v>
      </c>
      <c r="AU308" s="246" t="s">
        <v>87</v>
      </c>
      <c r="AV308" s="13" t="s">
        <v>87</v>
      </c>
      <c r="AW308" s="13" t="s">
        <v>34</v>
      </c>
      <c r="AX308" s="13" t="s">
        <v>77</v>
      </c>
      <c r="AY308" s="246" t="s">
        <v>124</v>
      </c>
    </row>
    <row r="309" s="14" customFormat="1">
      <c r="A309" s="14"/>
      <c r="B309" s="247"/>
      <c r="C309" s="248"/>
      <c r="D309" s="231" t="s">
        <v>135</v>
      </c>
      <c r="E309" s="249" t="s">
        <v>1</v>
      </c>
      <c r="F309" s="250" t="s">
        <v>139</v>
      </c>
      <c r="G309" s="248"/>
      <c r="H309" s="251">
        <v>380.80000000000001</v>
      </c>
      <c r="I309" s="252"/>
      <c r="J309" s="248"/>
      <c r="K309" s="248"/>
      <c r="L309" s="253"/>
      <c r="M309" s="254"/>
      <c r="N309" s="255"/>
      <c r="O309" s="255"/>
      <c r="P309" s="255"/>
      <c r="Q309" s="255"/>
      <c r="R309" s="255"/>
      <c r="S309" s="255"/>
      <c r="T309" s="256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57" t="s">
        <v>135</v>
      </c>
      <c r="AU309" s="257" t="s">
        <v>87</v>
      </c>
      <c r="AV309" s="14" t="s">
        <v>131</v>
      </c>
      <c r="AW309" s="14" t="s">
        <v>34</v>
      </c>
      <c r="AX309" s="14" t="s">
        <v>85</v>
      </c>
      <c r="AY309" s="257" t="s">
        <v>124</v>
      </c>
    </row>
    <row r="310" s="2" customFormat="1" ht="16.5" customHeight="1">
      <c r="A310" s="38"/>
      <c r="B310" s="39"/>
      <c r="C310" s="218" t="s">
        <v>396</v>
      </c>
      <c r="D310" s="218" t="s">
        <v>126</v>
      </c>
      <c r="E310" s="219" t="s">
        <v>397</v>
      </c>
      <c r="F310" s="220" t="s">
        <v>398</v>
      </c>
      <c r="G310" s="221" t="s">
        <v>129</v>
      </c>
      <c r="H310" s="222">
        <v>615.60000000000002</v>
      </c>
      <c r="I310" s="223"/>
      <c r="J310" s="224">
        <f>ROUND(I310*H310,2)</f>
        <v>0</v>
      </c>
      <c r="K310" s="220" t="s">
        <v>130</v>
      </c>
      <c r="L310" s="44"/>
      <c r="M310" s="225" t="s">
        <v>1</v>
      </c>
      <c r="N310" s="226" t="s">
        <v>42</v>
      </c>
      <c r="O310" s="91"/>
      <c r="P310" s="227">
        <f>O310*H310</f>
        <v>0</v>
      </c>
      <c r="Q310" s="227">
        <v>0</v>
      </c>
      <c r="R310" s="227">
        <f>Q310*H310</f>
        <v>0</v>
      </c>
      <c r="S310" s="227">
        <v>0</v>
      </c>
      <c r="T310" s="228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229" t="s">
        <v>131</v>
      </c>
      <c r="AT310" s="229" t="s">
        <v>126</v>
      </c>
      <c r="AU310" s="229" t="s">
        <v>87</v>
      </c>
      <c r="AY310" s="17" t="s">
        <v>124</v>
      </c>
      <c r="BE310" s="230">
        <f>IF(N310="základní",J310,0)</f>
        <v>0</v>
      </c>
      <c r="BF310" s="230">
        <f>IF(N310="snížená",J310,0)</f>
        <v>0</v>
      </c>
      <c r="BG310" s="230">
        <f>IF(N310="zákl. přenesená",J310,0)</f>
        <v>0</v>
      </c>
      <c r="BH310" s="230">
        <f>IF(N310="sníž. přenesená",J310,0)</f>
        <v>0</v>
      </c>
      <c r="BI310" s="230">
        <f>IF(N310="nulová",J310,0)</f>
        <v>0</v>
      </c>
      <c r="BJ310" s="17" t="s">
        <v>85</v>
      </c>
      <c r="BK310" s="230">
        <f>ROUND(I310*H310,2)</f>
        <v>0</v>
      </c>
      <c r="BL310" s="17" t="s">
        <v>131</v>
      </c>
      <c r="BM310" s="229" t="s">
        <v>399</v>
      </c>
    </row>
    <row r="311" s="2" customFormat="1">
      <c r="A311" s="38"/>
      <c r="B311" s="39"/>
      <c r="C311" s="40"/>
      <c r="D311" s="231" t="s">
        <v>133</v>
      </c>
      <c r="E311" s="40"/>
      <c r="F311" s="232" t="s">
        <v>400</v>
      </c>
      <c r="G311" s="40"/>
      <c r="H311" s="40"/>
      <c r="I311" s="233"/>
      <c r="J311" s="40"/>
      <c r="K311" s="40"/>
      <c r="L311" s="44"/>
      <c r="M311" s="234"/>
      <c r="N311" s="235"/>
      <c r="O311" s="91"/>
      <c r="P311" s="91"/>
      <c r="Q311" s="91"/>
      <c r="R311" s="91"/>
      <c r="S311" s="91"/>
      <c r="T311" s="92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7" t="s">
        <v>133</v>
      </c>
      <c r="AU311" s="17" t="s">
        <v>87</v>
      </c>
    </row>
    <row r="312" s="13" customFormat="1">
      <c r="A312" s="13"/>
      <c r="B312" s="236"/>
      <c r="C312" s="237"/>
      <c r="D312" s="231" t="s">
        <v>135</v>
      </c>
      <c r="E312" s="238" t="s">
        <v>1</v>
      </c>
      <c r="F312" s="239" t="s">
        <v>401</v>
      </c>
      <c r="G312" s="237"/>
      <c r="H312" s="240">
        <v>314.5</v>
      </c>
      <c r="I312" s="241"/>
      <c r="J312" s="237"/>
      <c r="K312" s="237"/>
      <c r="L312" s="242"/>
      <c r="M312" s="243"/>
      <c r="N312" s="244"/>
      <c r="O312" s="244"/>
      <c r="P312" s="244"/>
      <c r="Q312" s="244"/>
      <c r="R312" s="244"/>
      <c r="S312" s="244"/>
      <c r="T312" s="245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6" t="s">
        <v>135</v>
      </c>
      <c r="AU312" s="246" t="s">
        <v>87</v>
      </c>
      <c r="AV312" s="13" t="s">
        <v>87</v>
      </c>
      <c r="AW312" s="13" t="s">
        <v>34</v>
      </c>
      <c r="AX312" s="13" t="s">
        <v>77</v>
      </c>
      <c r="AY312" s="246" t="s">
        <v>124</v>
      </c>
    </row>
    <row r="313" s="13" customFormat="1">
      <c r="A313" s="13"/>
      <c r="B313" s="236"/>
      <c r="C313" s="237"/>
      <c r="D313" s="231" t="s">
        <v>135</v>
      </c>
      <c r="E313" s="238" t="s">
        <v>1</v>
      </c>
      <c r="F313" s="239" t="s">
        <v>402</v>
      </c>
      <c r="G313" s="237"/>
      <c r="H313" s="240">
        <v>301.10000000000002</v>
      </c>
      <c r="I313" s="241"/>
      <c r="J313" s="237"/>
      <c r="K313" s="237"/>
      <c r="L313" s="242"/>
      <c r="M313" s="243"/>
      <c r="N313" s="244"/>
      <c r="O313" s="244"/>
      <c r="P313" s="244"/>
      <c r="Q313" s="244"/>
      <c r="R313" s="244"/>
      <c r="S313" s="244"/>
      <c r="T313" s="245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6" t="s">
        <v>135</v>
      </c>
      <c r="AU313" s="246" t="s">
        <v>87</v>
      </c>
      <c r="AV313" s="13" t="s">
        <v>87</v>
      </c>
      <c r="AW313" s="13" t="s">
        <v>34</v>
      </c>
      <c r="AX313" s="13" t="s">
        <v>77</v>
      </c>
      <c r="AY313" s="246" t="s">
        <v>124</v>
      </c>
    </row>
    <row r="314" s="14" customFormat="1">
      <c r="A314" s="14"/>
      <c r="B314" s="247"/>
      <c r="C314" s="248"/>
      <c r="D314" s="231" t="s">
        <v>135</v>
      </c>
      <c r="E314" s="249" t="s">
        <v>1</v>
      </c>
      <c r="F314" s="250" t="s">
        <v>139</v>
      </c>
      <c r="G314" s="248"/>
      <c r="H314" s="251">
        <v>615.60000000000002</v>
      </c>
      <c r="I314" s="252"/>
      <c r="J314" s="248"/>
      <c r="K314" s="248"/>
      <c r="L314" s="253"/>
      <c r="M314" s="254"/>
      <c r="N314" s="255"/>
      <c r="O314" s="255"/>
      <c r="P314" s="255"/>
      <c r="Q314" s="255"/>
      <c r="R314" s="255"/>
      <c r="S314" s="255"/>
      <c r="T314" s="256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57" t="s">
        <v>135</v>
      </c>
      <c r="AU314" s="257" t="s">
        <v>87</v>
      </c>
      <c r="AV314" s="14" t="s">
        <v>131</v>
      </c>
      <c r="AW314" s="14" t="s">
        <v>34</v>
      </c>
      <c r="AX314" s="14" t="s">
        <v>85</v>
      </c>
      <c r="AY314" s="257" t="s">
        <v>124</v>
      </c>
    </row>
    <row r="315" s="2" customFormat="1" ht="16.5" customHeight="1">
      <c r="A315" s="38"/>
      <c r="B315" s="39"/>
      <c r="C315" s="218" t="s">
        <v>403</v>
      </c>
      <c r="D315" s="218" t="s">
        <v>126</v>
      </c>
      <c r="E315" s="219" t="s">
        <v>404</v>
      </c>
      <c r="F315" s="220" t="s">
        <v>405</v>
      </c>
      <c r="G315" s="221" t="s">
        <v>147</v>
      </c>
      <c r="H315" s="222">
        <v>21.913</v>
      </c>
      <c r="I315" s="223"/>
      <c r="J315" s="224">
        <f>ROUND(I315*H315,2)</f>
        <v>0</v>
      </c>
      <c r="K315" s="220" t="s">
        <v>1</v>
      </c>
      <c r="L315" s="44"/>
      <c r="M315" s="225" t="s">
        <v>1</v>
      </c>
      <c r="N315" s="226" t="s">
        <v>42</v>
      </c>
      <c r="O315" s="91"/>
      <c r="P315" s="227">
        <f>O315*H315</f>
        <v>0</v>
      </c>
      <c r="Q315" s="227">
        <v>0</v>
      </c>
      <c r="R315" s="227">
        <f>Q315*H315</f>
        <v>0</v>
      </c>
      <c r="S315" s="227">
        <v>0</v>
      </c>
      <c r="T315" s="228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229" t="s">
        <v>131</v>
      </c>
      <c r="AT315" s="229" t="s">
        <v>126</v>
      </c>
      <c r="AU315" s="229" t="s">
        <v>87</v>
      </c>
      <c r="AY315" s="17" t="s">
        <v>124</v>
      </c>
      <c r="BE315" s="230">
        <f>IF(N315="základní",J315,0)</f>
        <v>0</v>
      </c>
      <c r="BF315" s="230">
        <f>IF(N315="snížená",J315,0)</f>
        <v>0</v>
      </c>
      <c r="BG315" s="230">
        <f>IF(N315="zákl. přenesená",J315,0)</f>
        <v>0</v>
      </c>
      <c r="BH315" s="230">
        <f>IF(N315="sníž. přenesená",J315,0)</f>
        <v>0</v>
      </c>
      <c r="BI315" s="230">
        <f>IF(N315="nulová",J315,0)</f>
        <v>0</v>
      </c>
      <c r="BJ315" s="17" t="s">
        <v>85</v>
      </c>
      <c r="BK315" s="230">
        <f>ROUND(I315*H315,2)</f>
        <v>0</v>
      </c>
      <c r="BL315" s="17" t="s">
        <v>131</v>
      </c>
      <c r="BM315" s="229" t="s">
        <v>406</v>
      </c>
    </row>
    <row r="316" s="2" customFormat="1">
      <c r="A316" s="38"/>
      <c r="B316" s="39"/>
      <c r="C316" s="40"/>
      <c r="D316" s="231" t="s">
        <v>133</v>
      </c>
      <c r="E316" s="40"/>
      <c r="F316" s="232" t="s">
        <v>405</v>
      </c>
      <c r="G316" s="40"/>
      <c r="H316" s="40"/>
      <c r="I316" s="233"/>
      <c r="J316" s="40"/>
      <c r="K316" s="40"/>
      <c r="L316" s="44"/>
      <c r="M316" s="234"/>
      <c r="N316" s="235"/>
      <c r="O316" s="91"/>
      <c r="P316" s="91"/>
      <c r="Q316" s="91"/>
      <c r="R316" s="91"/>
      <c r="S316" s="91"/>
      <c r="T316" s="92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7" t="s">
        <v>133</v>
      </c>
      <c r="AU316" s="17" t="s">
        <v>87</v>
      </c>
    </row>
    <row r="317" s="15" customFormat="1">
      <c r="A317" s="15"/>
      <c r="B317" s="258"/>
      <c r="C317" s="259"/>
      <c r="D317" s="231" t="s">
        <v>135</v>
      </c>
      <c r="E317" s="260" t="s">
        <v>1</v>
      </c>
      <c r="F317" s="261" t="s">
        <v>407</v>
      </c>
      <c r="G317" s="259"/>
      <c r="H317" s="260" t="s">
        <v>1</v>
      </c>
      <c r="I317" s="262"/>
      <c r="J317" s="259"/>
      <c r="K317" s="259"/>
      <c r="L317" s="263"/>
      <c r="M317" s="264"/>
      <c r="N317" s="265"/>
      <c r="O317" s="265"/>
      <c r="P317" s="265"/>
      <c r="Q317" s="265"/>
      <c r="R317" s="265"/>
      <c r="S317" s="265"/>
      <c r="T317" s="266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T317" s="267" t="s">
        <v>135</v>
      </c>
      <c r="AU317" s="267" t="s">
        <v>87</v>
      </c>
      <c r="AV317" s="15" t="s">
        <v>85</v>
      </c>
      <c r="AW317" s="15" t="s">
        <v>34</v>
      </c>
      <c r="AX317" s="15" t="s">
        <v>77</v>
      </c>
      <c r="AY317" s="267" t="s">
        <v>124</v>
      </c>
    </row>
    <row r="318" s="15" customFormat="1">
      <c r="A318" s="15"/>
      <c r="B318" s="258"/>
      <c r="C318" s="259"/>
      <c r="D318" s="231" t="s">
        <v>135</v>
      </c>
      <c r="E318" s="260" t="s">
        <v>1</v>
      </c>
      <c r="F318" s="261" t="s">
        <v>408</v>
      </c>
      <c r="G318" s="259"/>
      <c r="H318" s="260" t="s">
        <v>1</v>
      </c>
      <c r="I318" s="262"/>
      <c r="J318" s="259"/>
      <c r="K318" s="259"/>
      <c r="L318" s="263"/>
      <c r="M318" s="264"/>
      <c r="N318" s="265"/>
      <c r="O318" s="265"/>
      <c r="P318" s="265"/>
      <c r="Q318" s="265"/>
      <c r="R318" s="265"/>
      <c r="S318" s="265"/>
      <c r="T318" s="266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67" t="s">
        <v>135</v>
      </c>
      <c r="AU318" s="267" t="s">
        <v>87</v>
      </c>
      <c r="AV318" s="15" t="s">
        <v>85</v>
      </c>
      <c r="AW318" s="15" t="s">
        <v>34</v>
      </c>
      <c r="AX318" s="15" t="s">
        <v>77</v>
      </c>
      <c r="AY318" s="267" t="s">
        <v>124</v>
      </c>
    </row>
    <row r="319" s="13" customFormat="1">
      <c r="A319" s="13"/>
      <c r="B319" s="236"/>
      <c r="C319" s="237"/>
      <c r="D319" s="231" t="s">
        <v>135</v>
      </c>
      <c r="E319" s="238" t="s">
        <v>1</v>
      </c>
      <c r="F319" s="239" t="s">
        <v>409</v>
      </c>
      <c r="G319" s="237"/>
      <c r="H319" s="240">
        <v>5.25</v>
      </c>
      <c r="I319" s="241"/>
      <c r="J319" s="237"/>
      <c r="K319" s="237"/>
      <c r="L319" s="242"/>
      <c r="M319" s="243"/>
      <c r="N319" s="244"/>
      <c r="O319" s="244"/>
      <c r="P319" s="244"/>
      <c r="Q319" s="244"/>
      <c r="R319" s="244"/>
      <c r="S319" s="244"/>
      <c r="T319" s="245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6" t="s">
        <v>135</v>
      </c>
      <c r="AU319" s="246" t="s">
        <v>87</v>
      </c>
      <c r="AV319" s="13" t="s">
        <v>87</v>
      </c>
      <c r="AW319" s="13" t="s">
        <v>34</v>
      </c>
      <c r="AX319" s="13" t="s">
        <v>77</v>
      </c>
      <c r="AY319" s="246" t="s">
        <v>124</v>
      </c>
    </row>
    <row r="320" s="13" customFormat="1">
      <c r="A320" s="13"/>
      <c r="B320" s="236"/>
      <c r="C320" s="237"/>
      <c r="D320" s="231" t="s">
        <v>135</v>
      </c>
      <c r="E320" s="238" t="s">
        <v>1</v>
      </c>
      <c r="F320" s="239" t="s">
        <v>410</v>
      </c>
      <c r="G320" s="237"/>
      <c r="H320" s="240">
        <v>16.663</v>
      </c>
      <c r="I320" s="241"/>
      <c r="J320" s="237"/>
      <c r="K320" s="237"/>
      <c r="L320" s="242"/>
      <c r="M320" s="243"/>
      <c r="N320" s="244"/>
      <c r="O320" s="244"/>
      <c r="P320" s="244"/>
      <c r="Q320" s="244"/>
      <c r="R320" s="244"/>
      <c r="S320" s="244"/>
      <c r="T320" s="245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6" t="s">
        <v>135</v>
      </c>
      <c r="AU320" s="246" t="s">
        <v>87</v>
      </c>
      <c r="AV320" s="13" t="s">
        <v>87</v>
      </c>
      <c r="AW320" s="13" t="s">
        <v>34</v>
      </c>
      <c r="AX320" s="13" t="s">
        <v>77</v>
      </c>
      <c r="AY320" s="246" t="s">
        <v>124</v>
      </c>
    </row>
    <row r="321" s="14" customFormat="1">
      <c r="A321" s="14"/>
      <c r="B321" s="247"/>
      <c r="C321" s="248"/>
      <c r="D321" s="231" t="s">
        <v>135</v>
      </c>
      <c r="E321" s="249" t="s">
        <v>1</v>
      </c>
      <c r="F321" s="250" t="s">
        <v>139</v>
      </c>
      <c r="G321" s="248"/>
      <c r="H321" s="251">
        <v>21.913</v>
      </c>
      <c r="I321" s="252"/>
      <c r="J321" s="248"/>
      <c r="K321" s="248"/>
      <c r="L321" s="253"/>
      <c r="M321" s="254"/>
      <c r="N321" s="255"/>
      <c r="O321" s="255"/>
      <c r="P321" s="255"/>
      <c r="Q321" s="255"/>
      <c r="R321" s="255"/>
      <c r="S321" s="255"/>
      <c r="T321" s="256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57" t="s">
        <v>135</v>
      </c>
      <c r="AU321" s="257" t="s">
        <v>87</v>
      </c>
      <c r="AV321" s="14" t="s">
        <v>131</v>
      </c>
      <c r="AW321" s="14" t="s">
        <v>34</v>
      </c>
      <c r="AX321" s="14" t="s">
        <v>85</v>
      </c>
      <c r="AY321" s="257" t="s">
        <v>124</v>
      </c>
    </row>
    <row r="322" s="2" customFormat="1" ht="21.75" customHeight="1">
      <c r="A322" s="38"/>
      <c r="B322" s="39"/>
      <c r="C322" s="218" t="s">
        <v>411</v>
      </c>
      <c r="D322" s="218" t="s">
        <v>126</v>
      </c>
      <c r="E322" s="219" t="s">
        <v>412</v>
      </c>
      <c r="F322" s="220" t="s">
        <v>413</v>
      </c>
      <c r="G322" s="221" t="s">
        <v>147</v>
      </c>
      <c r="H322" s="222">
        <v>37.299999999999997</v>
      </c>
      <c r="I322" s="223"/>
      <c r="J322" s="224">
        <f>ROUND(I322*H322,2)</f>
        <v>0</v>
      </c>
      <c r="K322" s="220" t="s">
        <v>1</v>
      </c>
      <c r="L322" s="44"/>
      <c r="M322" s="225" t="s">
        <v>1</v>
      </c>
      <c r="N322" s="226" t="s">
        <v>42</v>
      </c>
      <c r="O322" s="91"/>
      <c r="P322" s="227">
        <f>O322*H322</f>
        <v>0</v>
      </c>
      <c r="Q322" s="227">
        <v>0</v>
      </c>
      <c r="R322" s="227">
        <f>Q322*H322</f>
        <v>0</v>
      </c>
      <c r="S322" s="227">
        <v>0</v>
      </c>
      <c r="T322" s="228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229" t="s">
        <v>131</v>
      </c>
      <c r="AT322" s="229" t="s">
        <v>126</v>
      </c>
      <c r="AU322" s="229" t="s">
        <v>87</v>
      </c>
      <c r="AY322" s="17" t="s">
        <v>124</v>
      </c>
      <c r="BE322" s="230">
        <f>IF(N322="základní",J322,0)</f>
        <v>0</v>
      </c>
      <c r="BF322" s="230">
        <f>IF(N322="snížená",J322,0)</f>
        <v>0</v>
      </c>
      <c r="BG322" s="230">
        <f>IF(N322="zákl. přenesená",J322,0)</f>
        <v>0</v>
      </c>
      <c r="BH322" s="230">
        <f>IF(N322="sníž. přenesená",J322,0)</f>
        <v>0</v>
      </c>
      <c r="BI322" s="230">
        <f>IF(N322="nulová",J322,0)</f>
        <v>0</v>
      </c>
      <c r="BJ322" s="17" t="s">
        <v>85</v>
      </c>
      <c r="BK322" s="230">
        <f>ROUND(I322*H322,2)</f>
        <v>0</v>
      </c>
      <c r="BL322" s="17" t="s">
        <v>131</v>
      </c>
      <c r="BM322" s="229" t="s">
        <v>414</v>
      </c>
    </row>
    <row r="323" s="2" customFormat="1">
      <c r="A323" s="38"/>
      <c r="B323" s="39"/>
      <c r="C323" s="40"/>
      <c r="D323" s="231" t="s">
        <v>133</v>
      </c>
      <c r="E323" s="40"/>
      <c r="F323" s="232" t="s">
        <v>413</v>
      </c>
      <c r="G323" s="40"/>
      <c r="H323" s="40"/>
      <c r="I323" s="233"/>
      <c r="J323" s="40"/>
      <c r="K323" s="40"/>
      <c r="L323" s="44"/>
      <c r="M323" s="234"/>
      <c r="N323" s="235"/>
      <c r="O323" s="91"/>
      <c r="P323" s="91"/>
      <c r="Q323" s="91"/>
      <c r="R323" s="91"/>
      <c r="S323" s="91"/>
      <c r="T323" s="92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7" t="s">
        <v>133</v>
      </c>
      <c r="AU323" s="17" t="s">
        <v>87</v>
      </c>
    </row>
    <row r="324" s="15" customFormat="1">
      <c r="A324" s="15"/>
      <c r="B324" s="258"/>
      <c r="C324" s="259"/>
      <c r="D324" s="231" t="s">
        <v>135</v>
      </c>
      <c r="E324" s="260" t="s">
        <v>1</v>
      </c>
      <c r="F324" s="261" t="s">
        <v>415</v>
      </c>
      <c r="G324" s="259"/>
      <c r="H324" s="260" t="s">
        <v>1</v>
      </c>
      <c r="I324" s="262"/>
      <c r="J324" s="259"/>
      <c r="K324" s="259"/>
      <c r="L324" s="263"/>
      <c r="M324" s="264"/>
      <c r="N324" s="265"/>
      <c r="O324" s="265"/>
      <c r="P324" s="265"/>
      <c r="Q324" s="265"/>
      <c r="R324" s="265"/>
      <c r="S324" s="265"/>
      <c r="T324" s="266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T324" s="267" t="s">
        <v>135</v>
      </c>
      <c r="AU324" s="267" t="s">
        <v>87</v>
      </c>
      <c r="AV324" s="15" t="s">
        <v>85</v>
      </c>
      <c r="AW324" s="15" t="s">
        <v>34</v>
      </c>
      <c r="AX324" s="15" t="s">
        <v>77</v>
      </c>
      <c r="AY324" s="267" t="s">
        <v>124</v>
      </c>
    </row>
    <row r="325" s="13" customFormat="1">
      <c r="A325" s="13"/>
      <c r="B325" s="236"/>
      <c r="C325" s="237"/>
      <c r="D325" s="231" t="s">
        <v>135</v>
      </c>
      <c r="E325" s="238" t="s">
        <v>1</v>
      </c>
      <c r="F325" s="239" t="s">
        <v>416</v>
      </c>
      <c r="G325" s="237"/>
      <c r="H325" s="240">
        <v>4.7999999999999998</v>
      </c>
      <c r="I325" s="241"/>
      <c r="J325" s="237"/>
      <c r="K325" s="237"/>
      <c r="L325" s="242"/>
      <c r="M325" s="243"/>
      <c r="N325" s="244"/>
      <c r="O325" s="244"/>
      <c r="P325" s="244"/>
      <c r="Q325" s="244"/>
      <c r="R325" s="244"/>
      <c r="S325" s="244"/>
      <c r="T325" s="245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6" t="s">
        <v>135</v>
      </c>
      <c r="AU325" s="246" t="s">
        <v>87</v>
      </c>
      <c r="AV325" s="13" t="s">
        <v>87</v>
      </c>
      <c r="AW325" s="13" t="s">
        <v>34</v>
      </c>
      <c r="AX325" s="13" t="s">
        <v>77</v>
      </c>
      <c r="AY325" s="246" t="s">
        <v>124</v>
      </c>
    </row>
    <row r="326" s="13" customFormat="1">
      <c r="A326" s="13"/>
      <c r="B326" s="236"/>
      <c r="C326" s="237"/>
      <c r="D326" s="231" t="s">
        <v>135</v>
      </c>
      <c r="E326" s="238" t="s">
        <v>1</v>
      </c>
      <c r="F326" s="239" t="s">
        <v>417</v>
      </c>
      <c r="G326" s="237"/>
      <c r="H326" s="240">
        <v>15</v>
      </c>
      <c r="I326" s="241"/>
      <c r="J326" s="237"/>
      <c r="K326" s="237"/>
      <c r="L326" s="242"/>
      <c r="M326" s="243"/>
      <c r="N326" s="244"/>
      <c r="O326" s="244"/>
      <c r="P326" s="244"/>
      <c r="Q326" s="244"/>
      <c r="R326" s="244"/>
      <c r="S326" s="244"/>
      <c r="T326" s="245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6" t="s">
        <v>135</v>
      </c>
      <c r="AU326" s="246" t="s">
        <v>87</v>
      </c>
      <c r="AV326" s="13" t="s">
        <v>87</v>
      </c>
      <c r="AW326" s="13" t="s">
        <v>34</v>
      </c>
      <c r="AX326" s="13" t="s">
        <v>77</v>
      </c>
      <c r="AY326" s="246" t="s">
        <v>124</v>
      </c>
    </row>
    <row r="327" s="13" customFormat="1">
      <c r="A327" s="13"/>
      <c r="B327" s="236"/>
      <c r="C327" s="237"/>
      <c r="D327" s="231" t="s">
        <v>135</v>
      </c>
      <c r="E327" s="238" t="s">
        <v>1</v>
      </c>
      <c r="F327" s="239" t="s">
        <v>418</v>
      </c>
      <c r="G327" s="237"/>
      <c r="H327" s="240">
        <v>17.5</v>
      </c>
      <c r="I327" s="241"/>
      <c r="J327" s="237"/>
      <c r="K327" s="237"/>
      <c r="L327" s="242"/>
      <c r="M327" s="243"/>
      <c r="N327" s="244"/>
      <c r="O327" s="244"/>
      <c r="P327" s="244"/>
      <c r="Q327" s="244"/>
      <c r="R327" s="244"/>
      <c r="S327" s="244"/>
      <c r="T327" s="245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6" t="s">
        <v>135</v>
      </c>
      <c r="AU327" s="246" t="s">
        <v>87</v>
      </c>
      <c r="AV327" s="13" t="s">
        <v>87</v>
      </c>
      <c r="AW327" s="13" t="s">
        <v>34</v>
      </c>
      <c r="AX327" s="13" t="s">
        <v>77</v>
      </c>
      <c r="AY327" s="246" t="s">
        <v>124</v>
      </c>
    </row>
    <row r="328" s="14" customFormat="1">
      <c r="A328" s="14"/>
      <c r="B328" s="247"/>
      <c r="C328" s="248"/>
      <c r="D328" s="231" t="s">
        <v>135</v>
      </c>
      <c r="E328" s="249" t="s">
        <v>1</v>
      </c>
      <c r="F328" s="250" t="s">
        <v>139</v>
      </c>
      <c r="G328" s="248"/>
      <c r="H328" s="251">
        <v>37.299999999999997</v>
      </c>
      <c r="I328" s="252"/>
      <c r="J328" s="248"/>
      <c r="K328" s="248"/>
      <c r="L328" s="253"/>
      <c r="M328" s="254"/>
      <c r="N328" s="255"/>
      <c r="O328" s="255"/>
      <c r="P328" s="255"/>
      <c r="Q328" s="255"/>
      <c r="R328" s="255"/>
      <c r="S328" s="255"/>
      <c r="T328" s="256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57" t="s">
        <v>135</v>
      </c>
      <c r="AU328" s="257" t="s">
        <v>87</v>
      </c>
      <c r="AV328" s="14" t="s">
        <v>131</v>
      </c>
      <c r="AW328" s="14" t="s">
        <v>34</v>
      </c>
      <c r="AX328" s="14" t="s">
        <v>85</v>
      </c>
      <c r="AY328" s="257" t="s">
        <v>124</v>
      </c>
    </row>
    <row r="329" s="12" customFormat="1" ht="22.8" customHeight="1">
      <c r="A329" s="12"/>
      <c r="B329" s="202"/>
      <c r="C329" s="203"/>
      <c r="D329" s="204" t="s">
        <v>76</v>
      </c>
      <c r="E329" s="216" t="s">
        <v>184</v>
      </c>
      <c r="F329" s="216" t="s">
        <v>419</v>
      </c>
      <c r="G329" s="203"/>
      <c r="H329" s="203"/>
      <c r="I329" s="206"/>
      <c r="J329" s="217">
        <f>BK329</f>
        <v>0</v>
      </c>
      <c r="K329" s="203"/>
      <c r="L329" s="208"/>
      <c r="M329" s="209"/>
      <c r="N329" s="210"/>
      <c r="O329" s="210"/>
      <c r="P329" s="211">
        <f>SUM(P330:P368)</f>
        <v>0</v>
      </c>
      <c r="Q329" s="210"/>
      <c r="R329" s="211">
        <f>SUM(R330:R368)</f>
        <v>0</v>
      </c>
      <c r="S329" s="210"/>
      <c r="T329" s="212">
        <f>SUM(T330:T368)</f>
        <v>0</v>
      </c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R329" s="213" t="s">
        <v>85</v>
      </c>
      <c r="AT329" s="214" t="s">
        <v>76</v>
      </c>
      <c r="AU329" s="214" t="s">
        <v>85</v>
      </c>
      <c r="AY329" s="213" t="s">
        <v>124</v>
      </c>
      <c r="BK329" s="215">
        <f>SUM(BK330:BK368)</f>
        <v>0</v>
      </c>
    </row>
    <row r="330" s="2" customFormat="1" ht="16.5" customHeight="1">
      <c r="A330" s="38"/>
      <c r="B330" s="39"/>
      <c r="C330" s="218" t="s">
        <v>420</v>
      </c>
      <c r="D330" s="218" t="s">
        <v>126</v>
      </c>
      <c r="E330" s="219" t="s">
        <v>421</v>
      </c>
      <c r="F330" s="220" t="s">
        <v>422</v>
      </c>
      <c r="G330" s="221" t="s">
        <v>289</v>
      </c>
      <c r="H330" s="222">
        <v>1</v>
      </c>
      <c r="I330" s="223"/>
      <c r="J330" s="224">
        <f>ROUND(I330*H330,2)</f>
        <v>0</v>
      </c>
      <c r="K330" s="220" t="s">
        <v>1</v>
      </c>
      <c r="L330" s="44"/>
      <c r="M330" s="225" t="s">
        <v>1</v>
      </c>
      <c r="N330" s="226" t="s">
        <v>42</v>
      </c>
      <c r="O330" s="91"/>
      <c r="P330" s="227">
        <f>O330*H330</f>
        <v>0</v>
      </c>
      <c r="Q330" s="227">
        <v>0</v>
      </c>
      <c r="R330" s="227">
        <f>Q330*H330</f>
        <v>0</v>
      </c>
      <c r="S330" s="227">
        <v>0</v>
      </c>
      <c r="T330" s="228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229" t="s">
        <v>131</v>
      </c>
      <c r="AT330" s="229" t="s">
        <v>126</v>
      </c>
      <c r="AU330" s="229" t="s">
        <v>87</v>
      </c>
      <c r="AY330" s="17" t="s">
        <v>124</v>
      </c>
      <c r="BE330" s="230">
        <f>IF(N330="základní",J330,0)</f>
        <v>0</v>
      </c>
      <c r="BF330" s="230">
        <f>IF(N330="snížená",J330,0)</f>
        <v>0</v>
      </c>
      <c r="BG330" s="230">
        <f>IF(N330="zákl. přenesená",J330,0)</f>
        <v>0</v>
      </c>
      <c r="BH330" s="230">
        <f>IF(N330="sníž. přenesená",J330,0)</f>
        <v>0</v>
      </c>
      <c r="BI330" s="230">
        <f>IF(N330="nulová",J330,0)</f>
        <v>0</v>
      </c>
      <c r="BJ330" s="17" t="s">
        <v>85</v>
      </c>
      <c r="BK330" s="230">
        <f>ROUND(I330*H330,2)</f>
        <v>0</v>
      </c>
      <c r="BL330" s="17" t="s">
        <v>131</v>
      </c>
      <c r="BM330" s="229" t="s">
        <v>423</v>
      </c>
    </row>
    <row r="331" s="2" customFormat="1">
      <c r="A331" s="38"/>
      <c r="B331" s="39"/>
      <c r="C331" s="40"/>
      <c r="D331" s="231" t="s">
        <v>133</v>
      </c>
      <c r="E331" s="40"/>
      <c r="F331" s="232" t="s">
        <v>422</v>
      </c>
      <c r="G331" s="40"/>
      <c r="H331" s="40"/>
      <c r="I331" s="233"/>
      <c r="J331" s="40"/>
      <c r="K331" s="40"/>
      <c r="L331" s="44"/>
      <c r="M331" s="234"/>
      <c r="N331" s="235"/>
      <c r="O331" s="91"/>
      <c r="P331" s="91"/>
      <c r="Q331" s="91"/>
      <c r="R331" s="91"/>
      <c r="S331" s="91"/>
      <c r="T331" s="92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7" t="s">
        <v>133</v>
      </c>
      <c r="AU331" s="17" t="s">
        <v>87</v>
      </c>
    </row>
    <row r="332" s="15" customFormat="1">
      <c r="A332" s="15"/>
      <c r="B332" s="258"/>
      <c r="C332" s="259"/>
      <c r="D332" s="231" t="s">
        <v>135</v>
      </c>
      <c r="E332" s="260" t="s">
        <v>1</v>
      </c>
      <c r="F332" s="261" t="s">
        <v>424</v>
      </c>
      <c r="G332" s="259"/>
      <c r="H332" s="260" t="s">
        <v>1</v>
      </c>
      <c r="I332" s="262"/>
      <c r="J332" s="259"/>
      <c r="K332" s="259"/>
      <c r="L332" s="263"/>
      <c r="M332" s="264"/>
      <c r="N332" s="265"/>
      <c r="O332" s="265"/>
      <c r="P332" s="265"/>
      <c r="Q332" s="265"/>
      <c r="R332" s="265"/>
      <c r="S332" s="265"/>
      <c r="T332" s="266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67" t="s">
        <v>135</v>
      </c>
      <c r="AU332" s="267" t="s">
        <v>87</v>
      </c>
      <c r="AV332" s="15" t="s">
        <v>85</v>
      </c>
      <c r="AW332" s="15" t="s">
        <v>34</v>
      </c>
      <c r="AX332" s="15" t="s">
        <v>77</v>
      </c>
      <c r="AY332" s="267" t="s">
        <v>124</v>
      </c>
    </row>
    <row r="333" s="15" customFormat="1">
      <c r="A333" s="15"/>
      <c r="B333" s="258"/>
      <c r="C333" s="259"/>
      <c r="D333" s="231" t="s">
        <v>135</v>
      </c>
      <c r="E333" s="260" t="s">
        <v>1</v>
      </c>
      <c r="F333" s="261" t="s">
        <v>425</v>
      </c>
      <c r="G333" s="259"/>
      <c r="H333" s="260" t="s">
        <v>1</v>
      </c>
      <c r="I333" s="262"/>
      <c r="J333" s="259"/>
      <c r="K333" s="259"/>
      <c r="L333" s="263"/>
      <c r="M333" s="264"/>
      <c r="N333" s="265"/>
      <c r="O333" s="265"/>
      <c r="P333" s="265"/>
      <c r="Q333" s="265"/>
      <c r="R333" s="265"/>
      <c r="S333" s="265"/>
      <c r="T333" s="266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67" t="s">
        <v>135</v>
      </c>
      <c r="AU333" s="267" t="s">
        <v>87</v>
      </c>
      <c r="AV333" s="15" t="s">
        <v>85</v>
      </c>
      <c r="AW333" s="15" t="s">
        <v>34</v>
      </c>
      <c r="AX333" s="15" t="s">
        <v>77</v>
      </c>
      <c r="AY333" s="267" t="s">
        <v>124</v>
      </c>
    </row>
    <row r="334" s="15" customFormat="1">
      <c r="A334" s="15"/>
      <c r="B334" s="258"/>
      <c r="C334" s="259"/>
      <c r="D334" s="231" t="s">
        <v>135</v>
      </c>
      <c r="E334" s="260" t="s">
        <v>1</v>
      </c>
      <c r="F334" s="261" t="s">
        <v>426</v>
      </c>
      <c r="G334" s="259"/>
      <c r="H334" s="260" t="s">
        <v>1</v>
      </c>
      <c r="I334" s="262"/>
      <c r="J334" s="259"/>
      <c r="K334" s="259"/>
      <c r="L334" s="263"/>
      <c r="M334" s="264"/>
      <c r="N334" s="265"/>
      <c r="O334" s="265"/>
      <c r="P334" s="265"/>
      <c r="Q334" s="265"/>
      <c r="R334" s="265"/>
      <c r="S334" s="265"/>
      <c r="T334" s="266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67" t="s">
        <v>135</v>
      </c>
      <c r="AU334" s="267" t="s">
        <v>87</v>
      </c>
      <c r="AV334" s="15" t="s">
        <v>85</v>
      </c>
      <c r="AW334" s="15" t="s">
        <v>34</v>
      </c>
      <c r="AX334" s="15" t="s">
        <v>77</v>
      </c>
      <c r="AY334" s="267" t="s">
        <v>124</v>
      </c>
    </row>
    <row r="335" s="13" customFormat="1">
      <c r="A335" s="13"/>
      <c r="B335" s="236"/>
      <c r="C335" s="237"/>
      <c r="D335" s="231" t="s">
        <v>135</v>
      </c>
      <c r="E335" s="238" t="s">
        <v>1</v>
      </c>
      <c r="F335" s="239" t="s">
        <v>85</v>
      </c>
      <c r="G335" s="237"/>
      <c r="H335" s="240">
        <v>1</v>
      </c>
      <c r="I335" s="241"/>
      <c r="J335" s="237"/>
      <c r="K335" s="237"/>
      <c r="L335" s="242"/>
      <c r="M335" s="243"/>
      <c r="N335" s="244"/>
      <c r="O335" s="244"/>
      <c r="P335" s="244"/>
      <c r="Q335" s="244"/>
      <c r="R335" s="244"/>
      <c r="S335" s="244"/>
      <c r="T335" s="245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6" t="s">
        <v>135</v>
      </c>
      <c r="AU335" s="246" t="s">
        <v>87</v>
      </c>
      <c r="AV335" s="13" t="s">
        <v>87</v>
      </c>
      <c r="AW335" s="13" t="s">
        <v>34</v>
      </c>
      <c r="AX335" s="13" t="s">
        <v>85</v>
      </c>
      <c r="AY335" s="246" t="s">
        <v>124</v>
      </c>
    </row>
    <row r="336" s="2" customFormat="1" ht="16.5" customHeight="1">
      <c r="A336" s="38"/>
      <c r="B336" s="39"/>
      <c r="C336" s="218" t="s">
        <v>427</v>
      </c>
      <c r="D336" s="218" t="s">
        <v>126</v>
      </c>
      <c r="E336" s="219" t="s">
        <v>428</v>
      </c>
      <c r="F336" s="220" t="s">
        <v>429</v>
      </c>
      <c r="G336" s="221" t="s">
        <v>289</v>
      </c>
      <c r="H336" s="222">
        <v>1</v>
      </c>
      <c r="I336" s="223"/>
      <c r="J336" s="224">
        <f>ROUND(I336*H336,2)</f>
        <v>0</v>
      </c>
      <c r="K336" s="220" t="s">
        <v>1</v>
      </c>
      <c r="L336" s="44"/>
      <c r="M336" s="225" t="s">
        <v>1</v>
      </c>
      <c r="N336" s="226" t="s">
        <v>42</v>
      </c>
      <c r="O336" s="91"/>
      <c r="P336" s="227">
        <f>O336*H336</f>
        <v>0</v>
      </c>
      <c r="Q336" s="227">
        <v>0</v>
      </c>
      <c r="R336" s="227">
        <f>Q336*H336</f>
        <v>0</v>
      </c>
      <c r="S336" s="227">
        <v>0</v>
      </c>
      <c r="T336" s="228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229" t="s">
        <v>131</v>
      </c>
      <c r="AT336" s="229" t="s">
        <v>126</v>
      </c>
      <c r="AU336" s="229" t="s">
        <v>87</v>
      </c>
      <c r="AY336" s="17" t="s">
        <v>124</v>
      </c>
      <c r="BE336" s="230">
        <f>IF(N336="základní",J336,0)</f>
        <v>0</v>
      </c>
      <c r="BF336" s="230">
        <f>IF(N336="snížená",J336,0)</f>
        <v>0</v>
      </c>
      <c r="BG336" s="230">
        <f>IF(N336="zákl. přenesená",J336,0)</f>
        <v>0</v>
      </c>
      <c r="BH336" s="230">
        <f>IF(N336="sníž. přenesená",J336,0)</f>
        <v>0</v>
      </c>
      <c r="BI336" s="230">
        <f>IF(N336="nulová",J336,0)</f>
        <v>0</v>
      </c>
      <c r="BJ336" s="17" t="s">
        <v>85</v>
      </c>
      <c r="BK336" s="230">
        <f>ROUND(I336*H336,2)</f>
        <v>0</v>
      </c>
      <c r="BL336" s="17" t="s">
        <v>131</v>
      </c>
      <c r="BM336" s="229" t="s">
        <v>430</v>
      </c>
    </row>
    <row r="337" s="2" customFormat="1">
      <c r="A337" s="38"/>
      <c r="B337" s="39"/>
      <c r="C337" s="40"/>
      <c r="D337" s="231" t="s">
        <v>133</v>
      </c>
      <c r="E337" s="40"/>
      <c r="F337" s="232" t="s">
        <v>431</v>
      </c>
      <c r="G337" s="40"/>
      <c r="H337" s="40"/>
      <c r="I337" s="233"/>
      <c r="J337" s="40"/>
      <c r="K337" s="40"/>
      <c r="L337" s="44"/>
      <c r="M337" s="234"/>
      <c r="N337" s="235"/>
      <c r="O337" s="91"/>
      <c r="P337" s="91"/>
      <c r="Q337" s="91"/>
      <c r="R337" s="91"/>
      <c r="S337" s="91"/>
      <c r="T337" s="92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7" t="s">
        <v>133</v>
      </c>
      <c r="AU337" s="17" t="s">
        <v>87</v>
      </c>
    </row>
    <row r="338" s="15" customFormat="1">
      <c r="A338" s="15"/>
      <c r="B338" s="258"/>
      <c r="C338" s="259"/>
      <c r="D338" s="231" t="s">
        <v>135</v>
      </c>
      <c r="E338" s="260" t="s">
        <v>1</v>
      </c>
      <c r="F338" s="261" t="s">
        <v>432</v>
      </c>
      <c r="G338" s="259"/>
      <c r="H338" s="260" t="s">
        <v>1</v>
      </c>
      <c r="I338" s="262"/>
      <c r="J338" s="259"/>
      <c r="K338" s="259"/>
      <c r="L338" s="263"/>
      <c r="M338" s="264"/>
      <c r="N338" s="265"/>
      <c r="O338" s="265"/>
      <c r="P338" s="265"/>
      <c r="Q338" s="265"/>
      <c r="R338" s="265"/>
      <c r="S338" s="265"/>
      <c r="T338" s="266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T338" s="267" t="s">
        <v>135</v>
      </c>
      <c r="AU338" s="267" t="s">
        <v>87</v>
      </c>
      <c r="AV338" s="15" t="s">
        <v>85</v>
      </c>
      <c r="AW338" s="15" t="s">
        <v>34</v>
      </c>
      <c r="AX338" s="15" t="s">
        <v>77</v>
      </c>
      <c r="AY338" s="267" t="s">
        <v>124</v>
      </c>
    </row>
    <row r="339" s="15" customFormat="1">
      <c r="A339" s="15"/>
      <c r="B339" s="258"/>
      <c r="C339" s="259"/>
      <c r="D339" s="231" t="s">
        <v>135</v>
      </c>
      <c r="E339" s="260" t="s">
        <v>1</v>
      </c>
      <c r="F339" s="261" t="s">
        <v>433</v>
      </c>
      <c r="G339" s="259"/>
      <c r="H339" s="260" t="s">
        <v>1</v>
      </c>
      <c r="I339" s="262"/>
      <c r="J339" s="259"/>
      <c r="K339" s="259"/>
      <c r="L339" s="263"/>
      <c r="M339" s="264"/>
      <c r="N339" s="265"/>
      <c r="O339" s="265"/>
      <c r="P339" s="265"/>
      <c r="Q339" s="265"/>
      <c r="R339" s="265"/>
      <c r="S339" s="265"/>
      <c r="T339" s="266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T339" s="267" t="s">
        <v>135</v>
      </c>
      <c r="AU339" s="267" t="s">
        <v>87</v>
      </c>
      <c r="AV339" s="15" t="s">
        <v>85</v>
      </c>
      <c r="AW339" s="15" t="s">
        <v>34</v>
      </c>
      <c r="AX339" s="15" t="s">
        <v>77</v>
      </c>
      <c r="AY339" s="267" t="s">
        <v>124</v>
      </c>
    </row>
    <row r="340" s="15" customFormat="1">
      <c r="A340" s="15"/>
      <c r="B340" s="258"/>
      <c r="C340" s="259"/>
      <c r="D340" s="231" t="s">
        <v>135</v>
      </c>
      <c r="E340" s="260" t="s">
        <v>1</v>
      </c>
      <c r="F340" s="261" t="s">
        <v>434</v>
      </c>
      <c r="G340" s="259"/>
      <c r="H340" s="260" t="s">
        <v>1</v>
      </c>
      <c r="I340" s="262"/>
      <c r="J340" s="259"/>
      <c r="K340" s="259"/>
      <c r="L340" s="263"/>
      <c r="M340" s="264"/>
      <c r="N340" s="265"/>
      <c r="O340" s="265"/>
      <c r="P340" s="265"/>
      <c r="Q340" s="265"/>
      <c r="R340" s="265"/>
      <c r="S340" s="265"/>
      <c r="T340" s="266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67" t="s">
        <v>135</v>
      </c>
      <c r="AU340" s="267" t="s">
        <v>87</v>
      </c>
      <c r="AV340" s="15" t="s">
        <v>85</v>
      </c>
      <c r="AW340" s="15" t="s">
        <v>34</v>
      </c>
      <c r="AX340" s="15" t="s">
        <v>77</v>
      </c>
      <c r="AY340" s="267" t="s">
        <v>124</v>
      </c>
    </row>
    <row r="341" s="15" customFormat="1">
      <c r="A341" s="15"/>
      <c r="B341" s="258"/>
      <c r="C341" s="259"/>
      <c r="D341" s="231" t="s">
        <v>135</v>
      </c>
      <c r="E341" s="260" t="s">
        <v>1</v>
      </c>
      <c r="F341" s="261" t="s">
        <v>435</v>
      </c>
      <c r="G341" s="259"/>
      <c r="H341" s="260" t="s">
        <v>1</v>
      </c>
      <c r="I341" s="262"/>
      <c r="J341" s="259"/>
      <c r="K341" s="259"/>
      <c r="L341" s="263"/>
      <c r="M341" s="264"/>
      <c r="N341" s="265"/>
      <c r="O341" s="265"/>
      <c r="P341" s="265"/>
      <c r="Q341" s="265"/>
      <c r="R341" s="265"/>
      <c r="S341" s="265"/>
      <c r="T341" s="266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67" t="s">
        <v>135</v>
      </c>
      <c r="AU341" s="267" t="s">
        <v>87</v>
      </c>
      <c r="AV341" s="15" t="s">
        <v>85</v>
      </c>
      <c r="AW341" s="15" t="s">
        <v>34</v>
      </c>
      <c r="AX341" s="15" t="s">
        <v>77</v>
      </c>
      <c r="AY341" s="267" t="s">
        <v>124</v>
      </c>
    </row>
    <row r="342" s="13" customFormat="1">
      <c r="A342" s="13"/>
      <c r="B342" s="236"/>
      <c r="C342" s="237"/>
      <c r="D342" s="231" t="s">
        <v>135</v>
      </c>
      <c r="E342" s="238" t="s">
        <v>1</v>
      </c>
      <c r="F342" s="239" t="s">
        <v>85</v>
      </c>
      <c r="G342" s="237"/>
      <c r="H342" s="240">
        <v>1</v>
      </c>
      <c r="I342" s="241"/>
      <c r="J342" s="237"/>
      <c r="K342" s="237"/>
      <c r="L342" s="242"/>
      <c r="M342" s="243"/>
      <c r="N342" s="244"/>
      <c r="O342" s="244"/>
      <c r="P342" s="244"/>
      <c r="Q342" s="244"/>
      <c r="R342" s="244"/>
      <c r="S342" s="244"/>
      <c r="T342" s="245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46" t="s">
        <v>135</v>
      </c>
      <c r="AU342" s="246" t="s">
        <v>87</v>
      </c>
      <c r="AV342" s="13" t="s">
        <v>87</v>
      </c>
      <c r="AW342" s="13" t="s">
        <v>34</v>
      </c>
      <c r="AX342" s="13" t="s">
        <v>85</v>
      </c>
      <c r="AY342" s="246" t="s">
        <v>124</v>
      </c>
    </row>
    <row r="343" s="2" customFormat="1" ht="16.5" customHeight="1">
      <c r="A343" s="38"/>
      <c r="B343" s="39"/>
      <c r="C343" s="218" t="s">
        <v>436</v>
      </c>
      <c r="D343" s="218" t="s">
        <v>126</v>
      </c>
      <c r="E343" s="219" t="s">
        <v>437</v>
      </c>
      <c r="F343" s="220" t="s">
        <v>438</v>
      </c>
      <c r="G343" s="221" t="s">
        <v>289</v>
      </c>
      <c r="H343" s="222">
        <v>1</v>
      </c>
      <c r="I343" s="223"/>
      <c r="J343" s="224">
        <f>ROUND(I343*H343,2)</f>
        <v>0</v>
      </c>
      <c r="K343" s="220" t="s">
        <v>1</v>
      </c>
      <c r="L343" s="44"/>
      <c r="M343" s="225" t="s">
        <v>1</v>
      </c>
      <c r="N343" s="226" t="s">
        <v>42</v>
      </c>
      <c r="O343" s="91"/>
      <c r="P343" s="227">
        <f>O343*H343</f>
        <v>0</v>
      </c>
      <c r="Q343" s="227">
        <v>0</v>
      </c>
      <c r="R343" s="227">
        <f>Q343*H343</f>
        <v>0</v>
      </c>
      <c r="S343" s="227">
        <v>0</v>
      </c>
      <c r="T343" s="228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229" t="s">
        <v>131</v>
      </c>
      <c r="AT343" s="229" t="s">
        <v>126</v>
      </c>
      <c r="AU343" s="229" t="s">
        <v>87</v>
      </c>
      <c r="AY343" s="17" t="s">
        <v>124</v>
      </c>
      <c r="BE343" s="230">
        <f>IF(N343="základní",J343,0)</f>
        <v>0</v>
      </c>
      <c r="BF343" s="230">
        <f>IF(N343="snížená",J343,0)</f>
        <v>0</v>
      </c>
      <c r="BG343" s="230">
        <f>IF(N343="zákl. přenesená",J343,0)</f>
        <v>0</v>
      </c>
      <c r="BH343" s="230">
        <f>IF(N343="sníž. přenesená",J343,0)</f>
        <v>0</v>
      </c>
      <c r="BI343" s="230">
        <f>IF(N343="nulová",J343,0)</f>
        <v>0</v>
      </c>
      <c r="BJ343" s="17" t="s">
        <v>85</v>
      </c>
      <c r="BK343" s="230">
        <f>ROUND(I343*H343,2)</f>
        <v>0</v>
      </c>
      <c r="BL343" s="17" t="s">
        <v>131</v>
      </c>
      <c r="BM343" s="229" t="s">
        <v>439</v>
      </c>
    </row>
    <row r="344" s="2" customFormat="1">
      <c r="A344" s="38"/>
      <c r="B344" s="39"/>
      <c r="C344" s="40"/>
      <c r="D344" s="231" t="s">
        <v>133</v>
      </c>
      <c r="E344" s="40"/>
      <c r="F344" s="232" t="s">
        <v>438</v>
      </c>
      <c r="G344" s="40"/>
      <c r="H344" s="40"/>
      <c r="I344" s="233"/>
      <c r="J344" s="40"/>
      <c r="K344" s="40"/>
      <c r="L344" s="44"/>
      <c r="M344" s="234"/>
      <c r="N344" s="235"/>
      <c r="O344" s="91"/>
      <c r="P344" s="91"/>
      <c r="Q344" s="91"/>
      <c r="R344" s="91"/>
      <c r="S344" s="91"/>
      <c r="T344" s="92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7" t="s">
        <v>133</v>
      </c>
      <c r="AU344" s="17" t="s">
        <v>87</v>
      </c>
    </row>
    <row r="345" s="13" customFormat="1">
      <c r="A345" s="13"/>
      <c r="B345" s="236"/>
      <c r="C345" s="237"/>
      <c r="D345" s="231" t="s">
        <v>135</v>
      </c>
      <c r="E345" s="238" t="s">
        <v>1</v>
      </c>
      <c r="F345" s="239" t="s">
        <v>440</v>
      </c>
      <c r="G345" s="237"/>
      <c r="H345" s="240">
        <v>1</v>
      </c>
      <c r="I345" s="241"/>
      <c r="J345" s="237"/>
      <c r="K345" s="237"/>
      <c r="L345" s="242"/>
      <c r="M345" s="243"/>
      <c r="N345" s="244"/>
      <c r="O345" s="244"/>
      <c r="P345" s="244"/>
      <c r="Q345" s="244"/>
      <c r="R345" s="244"/>
      <c r="S345" s="244"/>
      <c r="T345" s="245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6" t="s">
        <v>135</v>
      </c>
      <c r="AU345" s="246" t="s">
        <v>87</v>
      </c>
      <c r="AV345" s="13" t="s">
        <v>87</v>
      </c>
      <c r="AW345" s="13" t="s">
        <v>34</v>
      </c>
      <c r="AX345" s="13" t="s">
        <v>85</v>
      </c>
      <c r="AY345" s="246" t="s">
        <v>124</v>
      </c>
    </row>
    <row r="346" s="2" customFormat="1" ht="16.5" customHeight="1">
      <c r="A346" s="38"/>
      <c r="B346" s="39"/>
      <c r="C346" s="218" t="s">
        <v>441</v>
      </c>
      <c r="D346" s="218" t="s">
        <v>126</v>
      </c>
      <c r="E346" s="219" t="s">
        <v>442</v>
      </c>
      <c r="F346" s="220" t="s">
        <v>443</v>
      </c>
      <c r="G346" s="221" t="s">
        <v>289</v>
      </c>
      <c r="H346" s="222">
        <v>1</v>
      </c>
      <c r="I346" s="223"/>
      <c r="J346" s="224">
        <f>ROUND(I346*H346,2)</f>
        <v>0</v>
      </c>
      <c r="K346" s="220" t="s">
        <v>1</v>
      </c>
      <c r="L346" s="44"/>
      <c r="M346" s="225" t="s">
        <v>1</v>
      </c>
      <c r="N346" s="226" t="s">
        <v>42</v>
      </c>
      <c r="O346" s="91"/>
      <c r="P346" s="227">
        <f>O346*H346</f>
        <v>0</v>
      </c>
      <c r="Q346" s="227">
        <v>0</v>
      </c>
      <c r="R346" s="227">
        <f>Q346*H346</f>
        <v>0</v>
      </c>
      <c r="S346" s="227">
        <v>0</v>
      </c>
      <c r="T346" s="228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229" t="s">
        <v>131</v>
      </c>
      <c r="AT346" s="229" t="s">
        <v>126</v>
      </c>
      <c r="AU346" s="229" t="s">
        <v>87</v>
      </c>
      <c r="AY346" s="17" t="s">
        <v>124</v>
      </c>
      <c r="BE346" s="230">
        <f>IF(N346="základní",J346,0)</f>
        <v>0</v>
      </c>
      <c r="BF346" s="230">
        <f>IF(N346="snížená",J346,0)</f>
        <v>0</v>
      </c>
      <c r="BG346" s="230">
        <f>IF(N346="zákl. přenesená",J346,0)</f>
        <v>0</v>
      </c>
      <c r="BH346" s="230">
        <f>IF(N346="sníž. přenesená",J346,0)</f>
        <v>0</v>
      </c>
      <c r="BI346" s="230">
        <f>IF(N346="nulová",J346,0)</f>
        <v>0</v>
      </c>
      <c r="BJ346" s="17" t="s">
        <v>85</v>
      </c>
      <c r="BK346" s="230">
        <f>ROUND(I346*H346,2)</f>
        <v>0</v>
      </c>
      <c r="BL346" s="17" t="s">
        <v>131</v>
      </c>
      <c r="BM346" s="229" t="s">
        <v>444</v>
      </c>
    </row>
    <row r="347" s="2" customFormat="1">
      <c r="A347" s="38"/>
      <c r="B347" s="39"/>
      <c r="C347" s="40"/>
      <c r="D347" s="231" t="s">
        <v>133</v>
      </c>
      <c r="E347" s="40"/>
      <c r="F347" s="232" t="s">
        <v>443</v>
      </c>
      <c r="G347" s="40"/>
      <c r="H347" s="40"/>
      <c r="I347" s="233"/>
      <c r="J347" s="40"/>
      <c r="K347" s="40"/>
      <c r="L347" s="44"/>
      <c r="M347" s="234"/>
      <c r="N347" s="235"/>
      <c r="O347" s="91"/>
      <c r="P347" s="91"/>
      <c r="Q347" s="91"/>
      <c r="R347" s="91"/>
      <c r="S347" s="91"/>
      <c r="T347" s="92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7" t="s">
        <v>133</v>
      </c>
      <c r="AU347" s="17" t="s">
        <v>87</v>
      </c>
    </row>
    <row r="348" s="13" customFormat="1">
      <c r="A348" s="13"/>
      <c r="B348" s="236"/>
      <c r="C348" s="237"/>
      <c r="D348" s="231" t="s">
        <v>135</v>
      </c>
      <c r="E348" s="238" t="s">
        <v>1</v>
      </c>
      <c r="F348" s="239" t="s">
        <v>445</v>
      </c>
      <c r="G348" s="237"/>
      <c r="H348" s="240">
        <v>1</v>
      </c>
      <c r="I348" s="241"/>
      <c r="J348" s="237"/>
      <c r="K348" s="237"/>
      <c r="L348" s="242"/>
      <c r="M348" s="243"/>
      <c r="N348" s="244"/>
      <c r="O348" s="244"/>
      <c r="P348" s="244"/>
      <c r="Q348" s="244"/>
      <c r="R348" s="244"/>
      <c r="S348" s="244"/>
      <c r="T348" s="245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6" t="s">
        <v>135</v>
      </c>
      <c r="AU348" s="246" t="s">
        <v>87</v>
      </c>
      <c r="AV348" s="13" t="s">
        <v>87</v>
      </c>
      <c r="AW348" s="13" t="s">
        <v>34</v>
      </c>
      <c r="AX348" s="13" t="s">
        <v>85</v>
      </c>
      <c r="AY348" s="246" t="s">
        <v>124</v>
      </c>
    </row>
    <row r="349" s="2" customFormat="1" ht="16.5" customHeight="1">
      <c r="A349" s="38"/>
      <c r="B349" s="39"/>
      <c r="C349" s="218" t="s">
        <v>446</v>
      </c>
      <c r="D349" s="218" t="s">
        <v>126</v>
      </c>
      <c r="E349" s="219" t="s">
        <v>447</v>
      </c>
      <c r="F349" s="220" t="s">
        <v>448</v>
      </c>
      <c r="G349" s="221" t="s">
        <v>289</v>
      </c>
      <c r="H349" s="222">
        <v>1</v>
      </c>
      <c r="I349" s="223"/>
      <c r="J349" s="224">
        <f>ROUND(I349*H349,2)</f>
        <v>0</v>
      </c>
      <c r="K349" s="220" t="s">
        <v>1</v>
      </c>
      <c r="L349" s="44"/>
      <c r="M349" s="225" t="s">
        <v>1</v>
      </c>
      <c r="N349" s="226" t="s">
        <v>42</v>
      </c>
      <c r="O349" s="91"/>
      <c r="P349" s="227">
        <f>O349*H349</f>
        <v>0</v>
      </c>
      <c r="Q349" s="227">
        <v>0</v>
      </c>
      <c r="R349" s="227">
        <f>Q349*H349</f>
        <v>0</v>
      </c>
      <c r="S349" s="227">
        <v>0</v>
      </c>
      <c r="T349" s="228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229" t="s">
        <v>131</v>
      </c>
      <c r="AT349" s="229" t="s">
        <v>126</v>
      </c>
      <c r="AU349" s="229" t="s">
        <v>87</v>
      </c>
      <c r="AY349" s="17" t="s">
        <v>124</v>
      </c>
      <c r="BE349" s="230">
        <f>IF(N349="základní",J349,0)</f>
        <v>0</v>
      </c>
      <c r="BF349" s="230">
        <f>IF(N349="snížená",J349,0)</f>
        <v>0</v>
      </c>
      <c r="BG349" s="230">
        <f>IF(N349="zákl. přenesená",J349,0)</f>
        <v>0</v>
      </c>
      <c r="BH349" s="230">
        <f>IF(N349="sníž. přenesená",J349,0)</f>
        <v>0</v>
      </c>
      <c r="BI349" s="230">
        <f>IF(N349="nulová",J349,0)</f>
        <v>0</v>
      </c>
      <c r="BJ349" s="17" t="s">
        <v>85</v>
      </c>
      <c r="BK349" s="230">
        <f>ROUND(I349*H349,2)</f>
        <v>0</v>
      </c>
      <c r="BL349" s="17" t="s">
        <v>131</v>
      </c>
      <c r="BM349" s="229" t="s">
        <v>449</v>
      </c>
    </row>
    <row r="350" s="2" customFormat="1">
      <c r="A350" s="38"/>
      <c r="B350" s="39"/>
      <c r="C350" s="40"/>
      <c r="D350" s="231" t="s">
        <v>133</v>
      </c>
      <c r="E350" s="40"/>
      <c r="F350" s="232" t="s">
        <v>450</v>
      </c>
      <c r="G350" s="40"/>
      <c r="H350" s="40"/>
      <c r="I350" s="233"/>
      <c r="J350" s="40"/>
      <c r="K350" s="40"/>
      <c r="L350" s="44"/>
      <c r="M350" s="234"/>
      <c r="N350" s="235"/>
      <c r="O350" s="91"/>
      <c r="P350" s="91"/>
      <c r="Q350" s="91"/>
      <c r="R350" s="91"/>
      <c r="S350" s="91"/>
      <c r="T350" s="92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7" t="s">
        <v>133</v>
      </c>
      <c r="AU350" s="17" t="s">
        <v>87</v>
      </c>
    </row>
    <row r="351" s="15" customFormat="1">
      <c r="A351" s="15"/>
      <c r="B351" s="258"/>
      <c r="C351" s="259"/>
      <c r="D351" s="231" t="s">
        <v>135</v>
      </c>
      <c r="E351" s="260" t="s">
        <v>1</v>
      </c>
      <c r="F351" s="261" t="s">
        <v>451</v>
      </c>
      <c r="G351" s="259"/>
      <c r="H351" s="260" t="s">
        <v>1</v>
      </c>
      <c r="I351" s="262"/>
      <c r="J351" s="259"/>
      <c r="K351" s="259"/>
      <c r="L351" s="263"/>
      <c r="M351" s="264"/>
      <c r="N351" s="265"/>
      <c r="O351" s="265"/>
      <c r="P351" s="265"/>
      <c r="Q351" s="265"/>
      <c r="R351" s="265"/>
      <c r="S351" s="265"/>
      <c r="T351" s="266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67" t="s">
        <v>135</v>
      </c>
      <c r="AU351" s="267" t="s">
        <v>87</v>
      </c>
      <c r="AV351" s="15" t="s">
        <v>85</v>
      </c>
      <c r="AW351" s="15" t="s">
        <v>34</v>
      </c>
      <c r="AX351" s="15" t="s">
        <v>77</v>
      </c>
      <c r="AY351" s="267" t="s">
        <v>124</v>
      </c>
    </row>
    <row r="352" s="15" customFormat="1">
      <c r="A352" s="15"/>
      <c r="B352" s="258"/>
      <c r="C352" s="259"/>
      <c r="D352" s="231" t="s">
        <v>135</v>
      </c>
      <c r="E352" s="260" t="s">
        <v>1</v>
      </c>
      <c r="F352" s="261" t="s">
        <v>452</v>
      </c>
      <c r="G352" s="259"/>
      <c r="H352" s="260" t="s">
        <v>1</v>
      </c>
      <c r="I352" s="262"/>
      <c r="J352" s="259"/>
      <c r="K352" s="259"/>
      <c r="L352" s="263"/>
      <c r="M352" s="264"/>
      <c r="N352" s="265"/>
      <c r="O352" s="265"/>
      <c r="P352" s="265"/>
      <c r="Q352" s="265"/>
      <c r="R352" s="265"/>
      <c r="S352" s="265"/>
      <c r="T352" s="266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T352" s="267" t="s">
        <v>135</v>
      </c>
      <c r="AU352" s="267" t="s">
        <v>87</v>
      </c>
      <c r="AV352" s="15" t="s">
        <v>85</v>
      </c>
      <c r="AW352" s="15" t="s">
        <v>34</v>
      </c>
      <c r="AX352" s="15" t="s">
        <v>77</v>
      </c>
      <c r="AY352" s="267" t="s">
        <v>124</v>
      </c>
    </row>
    <row r="353" s="15" customFormat="1">
      <c r="A353" s="15"/>
      <c r="B353" s="258"/>
      <c r="C353" s="259"/>
      <c r="D353" s="231" t="s">
        <v>135</v>
      </c>
      <c r="E353" s="260" t="s">
        <v>1</v>
      </c>
      <c r="F353" s="261" t="s">
        <v>453</v>
      </c>
      <c r="G353" s="259"/>
      <c r="H353" s="260" t="s">
        <v>1</v>
      </c>
      <c r="I353" s="262"/>
      <c r="J353" s="259"/>
      <c r="K353" s="259"/>
      <c r="L353" s="263"/>
      <c r="M353" s="264"/>
      <c r="N353" s="265"/>
      <c r="O353" s="265"/>
      <c r="P353" s="265"/>
      <c r="Q353" s="265"/>
      <c r="R353" s="265"/>
      <c r="S353" s="265"/>
      <c r="T353" s="266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67" t="s">
        <v>135</v>
      </c>
      <c r="AU353" s="267" t="s">
        <v>87</v>
      </c>
      <c r="AV353" s="15" t="s">
        <v>85</v>
      </c>
      <c r="AW353" s="15" t="s">
        <v>34</v>
      </c>
      <c r="AX353" s="15" t="s">
        <v>77</v>
      </c>
      <c r="AY353" s="267" t="s">
        <v>124</v>
      </c>
    </row>
    <row r="354" s="15" customFormat="1">
      <c r="A354" s="15"/>
      <c r="B354" s="258"/>
      <c r="C354" s="259"/>
      <c r="D354" s="231" t="s">
        <v>135</v>
      </c>
      <c r="E354" s="260" t="s">
        <v>1</v>
      </c>
      <c r="F354" s="261" t="s">
        <v>454</v>
      </c>
      <c r="G354" s="259"/>
      <c r="H354" s="260" t="s">
        <v>1</v>
      </c>
      <c r="I354" s="262"/>
      <c r="J354" s="259"/>
      <c r="K354" s="259"/>
      <c r="L354" s="263"/>
      <c r="M354" s="264"/>
      <c r="N354" s="265"/>
      <c r="O354" s="265"/>
      <c r="P354" s="265"/>
      <c r="Q354" s="265"/>
      <c r="R354" s="265"/>
      <c r="S354" s="265"/>
      <c r="T354" s="266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T354" s="267" t="s">
        <v>135</v>
      </c>
      <c r="AU354" s="267" t="s">
        <v>87</v>
      </c>
      <c r="AV354" s="15" t="s">
        <v>85</v>
      </c>
      <c r="AW354" s="15" t="s">
        <v>34</v>
      </c>
      <c r="AX354" s="15" t="s">
        <v>77</v>
      </c>
      <c r="AY354" s="267" t="s">
        <v>124</v>
      </c>
    </row>
    <row r="355" s="15" customFormat="1">
      <c r="A355" s="15"/>
      <c r="B355" s="258"/>
      <c r="C355" s="259"/>
      <c r="D355" s="231" t="s">
        <v>135</v>
      </c>
      <c r="E355" s="260" t="s">
        <v>1</v>
      </c>
      <c r="F355" s="261" t="s">
        <v>455</v>
      </c>
      <c r="G355" s="259"/>
      <c r="H355" s="260" t="s">
        <v>1</v>
      </c>
      <c r="I355" s="262"/>
      <c r="J355" s="259"/>
      <c r="K355" s="259"/>
      <c r="L355" s="263"/>
      <c r="M355" s="264"/>
      <c r="N355" s="265"/>
      <c r="O355" s="265"/>
      <c r="P355" s="265"/>
      <c r="Q355" s="265"/>
      <c r="R355" s="265"/>
      <c r="S355" s="265"/>
      <c r="T355" s="266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T355" s="267" t="s">
        <v>135</v>
      </c>
      <c r="AU355" s="267" t="s">
        <v>87</v>
      </c>
      <c r="AV355" s="15" t="s">
        <v>85</v>
      </c>
      <c r="AW355" s="15" t="s">
        <v>34</v>
      </c>
      <c r="AX355" s="15" t="s">
        <v>77</v>
      </c>
      <c r="AY355" s="267" t="s">
        <v>124</v>
      </c>
    </row>
    <row r="356" s="13" customFormat="1">
      <c r="A356" s="13"/>
      <c r="B356" s="236"/>
      <c r="C356" s="237"/>
      <c r="D356" s="231" t="s">
        <v>135</v>
      </c>
      <c r="E356" s="238" t="s">
        <v>1</v>
      </c>
      <c r="F356" s="239" t="s">
        <v>85</v>
      </c>
      <c r="G356" s="237"/>
      <c r="H356" s="240">
        <v>1</v>
      </c>
      <c r="I356" s="241"/>
      <c r="J356" s="237"/>
      <c r="K356" s="237"/>
      <c r="L356" s="242"/>
      <c r="M356" s="243"/>
      <c r="N356" s="244"/>
      <c r="O356" s="244"/>
      <c r="P356" s="244"/>
      <c r="Q356" s="244"/>
      <c r="R356" s="244"/>
      <c r="S356" s="244"/>
      <c r="T356" s="245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6" t="s">
        <v>135</v>
      </c>
      <c r="AU356" s="246" t="s">
        <v>87</v>
      </c>
      <c r="AV356" s="13" t="s">
        <v>87</v>
      </c>
      <c r="AW356" s="13" t="s">
        <v>34</v>
      </c>
      <c r="AX356" s="13" t="s">
        <v>85</v>
      </c>
      <c r="AY356" s="246" t="s">
        <v>124</v>
      </c>
    </row>
    <row r="357" s="2" customFormat="1" ht="16.5" customHeight="1">
      <c r="A357" s="38"/>
      <c r="B357" s="39"/>
      <c r="C357" s="218" t="s">
        <v>456</v>
      </c>
      <c r="D357" s="218" t="s">
        <v>126</v>
      </c>
      <c r="E357" s="219" t="s">
        <v>457</v>
      </c>
      <c r="F357" s="220" t="s">
        <v>458</v>
      </c>
      <c r="G357" s="221" t="s">
        <v>289</v>
      </c>
      <c r="H357" s="222">
        <v>1</v>
      </c>
      <c r="I357" s="223"/>
      <c r="J357" s="224">
        <f>ROUND(I357*H357,2)</f>
        <v>0</v>
      </c>
      <c r="K357" s="220" t="s">
        <v>1</v>
      </c>
      <c r="L357" s="44"/>
      <c r="M357" s="225" t="s">
        <v>1</v>
      </c>
      <c r="N357" s="226" t="s">
        <v>42</v>
      </c>
      <c r="O357" s="91"/>
      <c r="P357" s="227">
        <f>O357*H357</f>
        <v>0</v>
      </c>
      <c r="Q357" s="227">
        <v>0</v>
      </c>
      <c r="R357" s="227">
        <f>Q357*H357</f>
        <v>0</v>
      </c>
      <c r="S357" s="227">
        <v>0</v>
      </c>
      <c r="T357" s="228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229" t="s">
        <v>131</v>
      </c>
      <c r="AT357" s="229" t="s">
        <v>126</v>
      </c>
      <c r="AU357" s="229" t="s">
        <v>87</v>
      </c>
      <c r="AY357" s="17" t="s">
        <v>124</v>
      </c>
      <c r="BE357" s="230">
        <f>IF(N357="základní",J357,0)</f>
        <v>0</v>
      </c>
      <c r="BF357" s="230">
        <f>IF(N357="snížená",J357,0)</f>
        <v>0</v>
      </c>
      <c r="BG357" s="230">
        <f>IF(N357="zákl. přenesená",J357,0)</f>
        <v>0</v>
      </c>
      <c r="BH357" s="230">
        <f>IF(N357="sníž. přenesená",J357,0)</f>
        <v>0</v>
      </c>
      <c r="BI357" s="230">
        <f>IF(N357="nulová",J357,0)</f>
        <v>0</v>
      </c>
      <c r="BJ357" s="17" t="s">
        <v>85</v>
      </c>
      <c r="BK357" s="230">
        <f>ROUND(I357*H357,2)</f>
        <v>0</v>
      </c>
      <c r="BL357" s="17" t="s">
        <v>131</v>
      </c>
      <c r="BM357" s="229" t="s">
        <v>459</v>
      </c>
    </row>
    <row r="358" s="2" customFormat="1">
      <c r="A358" s="38"/>
      <c r="B358" s="39"/>
      <c r="C358" s="40"/>
      <c r="D358" s="231" t="s">
        <v>133</v>
      </c>
      <c r="E358" s="40"/>
      <c r="F358" s="232" t="s">
        <v>458</v>
      </c>
      <c r="G358" s="40"/>
      <c r="H358" s="40"/>
      <c r="I358" s="233"/>
      <c r="J358" s="40"/>
      <c r="K358" s="40"/>
      <c r="L358" s="44"/>
      <c r="M358" s="234"/>
      <c r="N358" s="235"/>
      <c r="O358" s="91"/>
      <c r="P358" s="91"/>
      <c r="Q358" s="91"/>
      <c r="R358" s="91"/>
      <c r="S358" s="91"/>
      <c r="T358" s="92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7" t="s">
        <v>133</v>
      </c>
      <c r="AU358" s="17" t="s">
        <v>87</v>
      </c>
    </row>
    <row r="359" s="13" customFormat="1">
      <c r="A359" s="13"/>
      <c r="B359" s="236"/>
      <c r="C359" s="237"/>
      <c r="D359" s="231" t="s">
        <v>135</v>
      </c>
      <c r="E359" s="238" t="s">
        <v>1</v>
      </c>
      <c r="F359" s="239" t="s">
        <v>460</v>
      </c>
      <c r="G359" s="237"/>
      <c r="H359" s="240">
        <v>1</v>
      </c>
      <c r="I359" s="241"/>
      <c r="J359" s="237"/>
      <c r="K359" s="237"/>
      <c r="L359" s="242"/>
      <c r="M359" s="243"/>
      <c r="N359" s="244"/>
      <c r="O359" s="244"/>
      <c r="P359" s="244"/>
      <c r="Q359" s="244"/>
      <c r="R359" s="244"/>
      <c r="S359" s="244"/>
      <c r="T359" s="245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6" t="s">
        <v>135</v>
      </c>
      <c r="AU359" s="246" t="s">
        <v>87</v>
      </c>
      <c r="AV359" s="13" t="s">
        <v>87</v>
      </c>
      <c r="AW359" s="13" t="s">
        <v>34</v>
      </c>
      <c r="AX359" s="13" t="s">
        <v>85</v>
      </c>
      <c r="AY359" s="246" t="s">
        <v>124</v>
      </c>
    </row>
    <row r="360" s="2" customFormat="1" ht="16.5" customHeight="1">
      <c r="A360" s="38"/>
      <c r="B360" s="39"/>
      <c r="C360" s="218" t="s">
        <v>461</v>
      </c>
      <c r="D360" s="218" t="s">
        <v>126</v>
      </c>
      <c r="E360" s="219" t="s">
        <v>462</v>
      </c>
      <c r="F360" s="220" t="s">
        <v>463</v>
      </c>
      <c r="G360" s="221" t="s">
        <v>289</v>
      </c>
      <c r="H360" s="222">
        <v>1</v>
      </c>
      <c r="I360" s="223"/>
      <c r="J360" s="224">
        <f>ROUND(I360*H360,2)</f>
        <v>0</v>
      </c>
      <c r="K360" s="220" t="s">
        <v>1</v>
      </c>
      <c r="L360" s="44"/>
      <c r="M360" s="225" t="s">
        <v>1</v>
      </c>
      <c r="N360" s="226" t="s">
        <v>42</v>
      </c>
      <c r="O360" s="91"/>
      <c r="P360" s="227">
        <f>O360*H360</f>
        <v>0</v>
      </c>
      <c r="Q360" s="227">
        <v>0</v>
      </c>
      <c r="R360" s="227">
        <f>Q360*H360</f>
        <v>0</v>
      </c>
      <c r="S360" s="227">
        <v>0</v>
      </c>
      <c r="T360" s="228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229" t="s">
        <v>131</v>
      </c>
      <c r="AT360" s="229" t="s">
        <v>126</v>
      </c>
      <c r="AU360" s="229" t="s">
        <v>87</v>
      </c>
      <c r="AY360" s="17" t="s">
        <v>124</v>
      </c>
      <c r="BE360" s="230">
        <f>IF(N360="základní",J360,0)</f>
        <v>0</v>
      </c>
      <c r="BF360" s="230">
        <f>IF(N360="snížená",J360,0)</f>
        <v>0</v>
      </c>
      <c r="BG360" s="230">
        <f>IF(N360="zákl. přenesená",J360,0)</f>
        <v>0</v>
      </c>
      <c r="BH360" s="230">
        <f>IF(N360="sníž. přenesená",J360,0)</f>
        <v>0</v>
      </c>
      <c r="BI360" s="230">
        <f>IF(N360="nulová",J360,0)</f>
        <v>0</v>
      </c>
      <c r="BJ360" s="17" t="s">
        <v>85</v>
      </c>
      <c r="BK360" s="230">
        <f>ROUND(I360*H360,2)</f>
        <v>0</v>
      </c>
      <c r="BL360" s="17" t="s">
        <v>131</v>
      </c>
      <c r="BM360" s="229" t="s">
        <v>464</v>
      </c>
    </row>
    <row r="361" s="2" customFormat="1">
      <c r="A361" s="38"/>
      <c r="B361" s="39"/>
      <c r="C361" s="40"/>
      <c r="D361" s="231" t="s">
        <v>133</v>
      </c>
      <c r="E361" s="40"/>
      <c r="F361" s="232" t="s">
        <v>465</v>
      </c>
      <c r="G361" s="40"/>
      <c r="H361" s="40"/>
      <c r="I361" s="233"/>
      <c r="J361" s="40"/>
      <c r="K361" s="40"/>
      <c r="L361" s="44"/>
      <c r="M361" s="234"/>
      <c r="N361" s="235"/>
      <c r="O361" s="91"/>
      <c r="P361" s="91"/>
      <c r="Q361" s="91"/>
      <c r="R361" s="91"/>
      <c r="S361" s="91"/>
      <c r="T361" s="92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7" t="s">
        <v>133</v>
      </c>
      <c r="AU361" s="17" t="s">
        <v>87</v>
      </c>
    </row>
    <row r="362" s="13" customFormat="1">
      <c r="A362" s="13"/>
      <c r="B362" s="236"/>
      <c r="C362" s="237"/>
      <c r="D362" s="231" t="s">
        <v>135</v>
      </c>
      <c r="E362" s="238" t="s">
        <v>1</v>
      </c>
      <c r="F362" s="239" t="s">
        <v>466</v>
      </c>
      <c r="G362" s="237"/>
      <c r="H362" s="240">
        <v>1</v>
      </c>
      <c r="I362" s="241"/>
      <c r="J362" s="237"/>
      <c r="K362" s="237"/>
      <c r="L362" s="242"/>
      <c r="M362" s="243"/>
      <c r="N362" s="244"/>
      <c r="O362" s="244"/>
      <c r="P362" s="244"/>
      <c r="Q362" s="244"/>
      <c r="R362" s="244"/>
      <c r="S362" s="244"/>
      <c r="T362" s="245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46" t="s">
        <v>135</v>
      </c>
      <c r="AU362" s="246" t="s">
        <v>87</v>
      </c>
      <c r="AV362" s="13" t="s">
        <v>87</v>
      </c>
      <c r="AW362" s="13" t="s">
        <v>34</v>
      </c>
      <c r="AX362" s="13" t="s">
        <v>85</v>
      </c>
      <c r="AY362" s="246" t="s">
        <v>124</v>
      </c>
    </row>
    <row r="363" s="2" customFormat="1" ht="16.5" customHeight="1">
      <c r="A363" s="38"/>
      <c r="B363" s="39"/>
      <c r="C363" s="218" t="s">
        <v>467</v>
      </c>
      <c r="D363" s="218" t="s">
        <v>126</v>
      </c>
      <c r="E363" s="219" t="s">
        <v>468</v>
      </c>
      <c r="F363" s="220" t="s">
        <v>469</v>
      </c>
      <c r="G363" s="221" t="s">
        <v>289</v>
      </c>
      <c r="H363" s="222">
        <v>1</v>
      </c>
      <c r="I363" s="223"/>
      <c r="J363" s="224">
        <f>ROUND(I363*H363,2)</f>
        <v>0</v>
      </c>
      <c r="K363" s="220" t="s">
        <v>1</v>
      </c>
      <c r="L363" s="44"/>
      <c r="M363" s="225" t="s">
        <v>1</v>
      </c>
      <c r="N363" s="226" t="s">
        <v>42</v>
      </c>
      <c r="O363" s="91"/>
      <c r="P363" s="227">
        <f>O363*H363</f>
        <v>0</v>
      </c>
      <c r="Q363" s="227">
        <v>0</v>
      </c>
      <c r="R363" s="227">
        <f>Q363*H363</f>
        <v>0</v>
      </c>
      <c r="S363" s="227">
        <v>0</v>
      </c>
      <c r="T363" s="228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229" t="s">
        <v>131</v>
      </c>
      <c r="AT363" s="229" t="s">
        <v>126</v>
      </c>
      <c r="AU363" s="229" t="s">
        <v>87</v>
      </c>
      <c r="AY363" s="17" t="s">
        <v>124</v>
      </c>
      <c r="BE363" s="230">
        <f>IF(N363="základní",J363,0)</f>
        <v>0</v>
      </c>
      <c r="BF363" s="230">
        <f>IF(N363="snížená",J363,0)</f>
        <v>0</v>
      </c>
      <c r="BG363" s="230">
        <f>IF(N363="zákl. přenesená",J363,0)</f>
        <v>0</v>
      </c>
      <c r="BH363" s="230">
        <f>IF(N363="sníž. přenesená",J363,0)</f>
        <v>0</v>
      </c>
      <c r="BI363" s="230">
        <f>IF(N363="nulová",J363,0)</f>
        <v>0</v>
      </c>
      <c r="BJ363" s="17" t="s">
        <v>85</v>
      </c>
      <c r="BK363" s="230">
        <f>ROUND(I363*H363,2)</f>
        <v>0</v>
      </c>
      <c r="BL363" s="17" t="s">
        <v>131</v>
      </c>
      <c r="BM363" s="229" t="s">
        <v>470</v>
      </c>
    </row>
    <row r="364" s="2" customFormat="1">
      <c r="A364" s="38"/>
      <c r="B364" s="39"/>
      <c r="C364" s="40"/>
      <c r="D364" s="231" t="s">
        <v>133</v>
      </c>
      <c r="E364" s="40"/>
      <c r="F364" s="232" t="s">
        <v>469</v>
      </c>
      <c r="G364" s="40"/>
      <c r="H364" s="40"/>
      <c r="I364" s="233"/>
      <c r="J364" s="40"/>
      <c r="K364" s="40"/>
      <c r="L364" s="44"/>
      <c r="M364" s="234"/>
      <c r="N364" s="235"/>
      <c r="O364" s="91"/>
      <c r="P364" s="91"/>
      <c r="Q364" s="91"/>
      <c r="R364" s="91"/>
      <c r="S364" s="91"/>
      <c r="T364" s="92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7" t="s">
        <v>133</v>
      </c>
      <c r="AU364" s="17" t="s">
        <v>87</v>
      </c>
    </row>
    <row r="365" s="13" customFormat="1">
      <c r="A365" s="13"/>
      <c r="B365" s="236"/>
      <c r="C365" s="237"/>
      <c r="D365" s="231" t="s">
        <v>135</v>
      </c>
      <c r="E365" s="238" t="s">
        <v>1</v>
      </c>
      <c r="F365" s="239" t="s">
        <v>471</v>
      </c>
      <c r="G365" s="237"/>
      <c r="H365" s="240">
        <v>1</v>
      </c>
      <c r="I365" s="241"/>
      <c r="J365" s="237"/>
      <c r="K365" s="237"/>
      <c r="L365" s="242"/>
      <c r="M365" s="243"/>
      <c r="N365" s="244"/>
      <c r="O365" s="244"/>
      <c r="P365" s="244"/>
      <c r="Q365" s="244"/>
      <c r="R365" s="244"/>
      <c r="S365" s="244"/>
      <c r="T365" s="245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6" t="s">
        <v>135</v>
      </c>
      <c r="AU365" s="246" t="s">
        <v>87</v>
      </c>
      <c r="AV365" s="13" t="s">
        <v>87</v>
      </c>
      <c r="AW365" s="13" t="s">
        <v>34</v>
      </c>
      <c r="AX365" s="13" t="s">
        <v>85</v>
      </c>
      <c r="AY365" s="246" t="s">
        <v>124</v>
      </c>
    </row>
    <row r="366" s="2" customFormat="1" ht="16.5" customHeight="1">
      <c r="A366" s="38"/>
      <c r="B366" s="39"/>
      <c r="C366" s="218" t="s">
        <v>472</v>
      </c>
      <c r="D366" s="218" t="s">
        <v>126</v>
      </c>
      <c r="E366" s="219" t="s">
        <v>473</v>
      </c>
      <c r="F366" s="220" t="s">
        <v>474</v>
      </c>
      <c r="G366" s="221" t="s">
        <v>289</v>
      </c>
      <c r="H366" s="222">
        <v>1</v>
      </c>
      <c r="I366" s="223"/>
      <c r="J366" s="224">
        <f>ROUND(I366*H366,2)</f>
        <v>0</v>
      </c>
      <c r="K366" s="220" t="s">
        <v>1</v>
      </c>
      <c r="L366" s="44"/>
      <c r="M366" s="225" t="s">
        <v>1</v>
      </c>
      <c r="N366" s="226" t="s">
        <v>42</v>
      </c>
      <c r="O366" s="91"/>
      <c r="P366" s="227">
        <f>O366*H366</f>
        <v>0</v>
      </c>
      <c r="Q366" s="227">
        <v>0</v>
      </c>
      <c r="R366" s="227">
        <f>Q366*H366</f>
        <v>0</v>
      </c>
      <c r="S366" s="227">
        <v>0</v>
      </c>
      <c r="T366" s="228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229" t="s">
        <v>131</v>
      </c>
      <c r="AT366" s="229" t="s">
        <v>126</v>
      </c>
      <c r="AU366" s="229" t="s">
        <v>87</v>
      </c>
      <c r="AY366" s="17" t="s">
        <v>124</v>
      </c>
      <c r="BE366" s="230">
        <f>IF(N366="základní",J366,0)</f>
        <v>0</v>
      </c>
      <c r="BF366" s="230">
        <f>IF(N366="snížená",J366,0)</f>
        <v>0</v>
      </c>
      <c r="BG366" s="230">
        <f>IF(N366="zákl. přenesená",J366,0)</f>
        <v>0</v>
      </c>
      <c r="BH366" s="230">
        <f>IF(N366="sníž. přenesená",J366,0)</f>
        <v>0</v>
      </c>
      <c r="BI366" s="230">
        <f>IF(N366="nulová",J366,0)</f>
        <v>0</v>
      </c>
      <c r="BJ366" s="17" t="s">
        <v>85</v>
      </c>
      <c r="BK366" s="230">
        <f>ROUND(I366*H366,2)</f>
        <v>0</v>
      </c>
      <c r="BL366" s="17" t="s">
        <v>131</v>
      </c>
      <c r="BM366" s="229" t="s">
        <v>475</v>
      </c>
    </row>
    <row r="367" s="2" customFormat="1">
      <c r="A367" s="38"/>
      <c r="B367" s="39"/>
      <c r="C367" s="40"/>
      <c r="D367" s="231" t="s">
        <v>133</v>
      </c>
      <c r="E367" s="40"/>
      <c r="F367" s="232" t="s">
        <v>474</v>
      </c>
      <c r="G367" s="40"/>
      <c r="H367" s="40"/>
      <c r="I367" s="233"/>
      <c r="J367" s="40"/>
      <c r="K367" s="40"/>
      <c r="L367" s="44"/>
      <c r="M367" s="234"/>
      <c r="N367" s="235"/>
      <c r="O367" s="91"/>
      <c r="P367" s="91"/>
      <c r="Q367" s="91"/>
      <c r="R367" s="91"/>
      <c r="S367" s="91"/>
      <c r="T367" s="92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7" t="s">
        <v>133</v>
      </c>
      <c r="AU367" s="17" t="s">
        <v>87</v>
      </c>
    </row>
    <row r="368" s="13" customFormat="1">
      <c r="A368" s="13"/>
      <c r="B368" s="236"/>
      <c r="C368" s="237"/>
      <c r="D368" s="231" t="s">
        <v>135</v>
      </c>
      <c r="E368" s="238" t="s">
        <v>1</v>
      </c>
      <c r="F368" s="239" t="s">
        <v>476</v>
      </c>
      <c r="G368" s="237"/>
      <c r="H368" s="240">
        <v>1</v>
      </c>
      <c r="I368" s="241"/>
      <c r="J368" s="237"/>
      <c r="K368" s="237"/>
      <c r="L368" s="242"/>
      <c r="M368" s="243"/>
      <c r="N368" s="244"/>
      <c r="O368" s="244"/>
      <c r="P368" s="244"/>
      <c r="Q368" s="244"/>
      <c r="R368" s="244"/>
      <c r="S368" s="244"/>
      <c r="T368" s="245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46" t="s">
        <v>135</v>
      </c>
      <c r="AU368" s="246" t="s">
        <v>87</v>
      </c>
      <c r="AV368" s="13" t="s">
        <v>87</v>
      </c>
      <c r="AW368" s="13" t="s">
        <v>34</v>
      </c>
      <c r="AX368" s="13" t="s">
        <v>85</v>
      </c>
      <c r="AY368" s="246" t="s">
        <v>124</v>
      </c>
    </row>
    <row r="369" s="12" customFormat="1" ht="22.8" customHeight="1">
      <c r="A369" s="12"/>
      <c r="B369" s="202"/>
      <c r="C369" s="203"/>
      <c r="D369" s="204" t="s">
        <v>76</v>
      </c>
      <c r="E369" s="216" t="s">
        <v>477</v>
      </c>
      <c r="F369" s="216" t="s">
        <v>478</v>
      </c>
      <c r="G369" s="203"/>
      <c r="H369" s="203"/>
      <c r="I369" s="206"/>
      <c r="J369" s="217">
        <f>BK369</f>
        <v>0</v>
      </c>
      <c r="K369" s="203"/>
      <c r="L369" s="208"/>
      <c r="M369" s="209"/>
      <c r="N369" s="210"/>
      <c r="O369" s="210"/>
      <c r="P369" s="211">
        <f>SUM(P370:P383)</f>
        <v>0</v>
      </c>
      <c r="Q369" s="210"/>
      <c r="R369" s="211">
        <f>SUM(R370:R383)</f>
        <v>0</v>
      </c>
      <c r="S369" s="210"/>
      <c r="T369" s="212">
        <f>SUM(T370:T383)</f>
        <v>0</v>
      </c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R369" s="213" t="s">
        <v>85</v>
      </c>
      <c r="AT369" s="214" t="s">
        <v>76</v>
      </c>
      <c r="AU369" s="214" t="s">
        <v>85</v>
      </c>
      <c r="AY369" s="213" t="s">
        <v>124</v>
      </c>
      <c r="BK369" s="215">
        <f>SUM(BK370:BK383)</f>
        <v>0</v>
      </c>
    </row>
    <row r="370" s="2" customFormat="1" ht="16.5" customHeight="1">
      <c r="A370" s="38"/>
      <c r="B370" s="39"/>
      <c r="C370" s="218" t="s">
        <v>479</v>
      </c>
      <c r="D370" s="218" t="s">
        <v>126</v>
      </c>
      <c r="E370" s="219" t="s">
        <v>480</v>
      </c>
      <c r="F370" s="220" t="s">
        <v>481</v>
      </c>
      <c r="G370" s="221" t="s">
        <v>333</v>
      </c>
      <c r="H370" s="222">
        <v>462.48899999999998</v>
      </c>
      <c r="I370" s="223"/>
      <c r="J370" s="224">
        <f>ROUND(I370*H370,2)</f>
        <v>0</v>
      </c>
      <c r="K370" s="220" t="s">
        <v>1</v>
      </c>
      <c r="L370" s="44"/>
      <c r="M370" s="225" t="s">
        <v>1</v>
      </c>
      <c r="N370" s="226" t="s">
        <v>42</v>
      </c>
      <c r="O370" s="91"/>
      <c r="P370" s="227">
        <f>O370*H370</f>
        <v>0</v>
      </c>
      <c r="Q370" s="227">
        <v>0</v>
      </c>
      <c r="R370" s="227">
        <f>Q370*H370</f>
        <v>0</v>
      </c>
      <c r="S370" s="227">
        <v>0</v>
      </c>
      <c r="T370" s="228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29" t="s">
        <v>131</v>
      </c>
      <c r="AT370" s="229" t="s">
        <v>126</v>
      </c>
      <c r="AU370" s="229" t="s">
        <v>87</v>
      </c>
      <c r="AY370" s="17" t="s">
        <v>124</v>
      </c>
      <c r="BE370" s="230">
        <f>IF(N370="základní",J370,0)</f>
        <v>0</v>
      </c>
      <c r="BF370" s="230">
        <f>IF(N370="snížená",J370,0)</f>
        <v>0</v>
      </c>
      <c r="BG370" s="230">
        <f>IF(N370="zákl. přenesená",J370,0)</f>
        <v>0</v>
      </c>
      <c r="BH370" s="230">
        <f>IF(N370="sníž. přenesená",J370,0)</f>
        <v>0</v>
      </c>
      <c r="BI370" s="230">
        <f>IF(N370="nulová",J370,0)</f>
        <v>0</v>
      </c>
      <c r="BJ370" s="17" t="s">
        <v>85</v>
      </c>
      <c r="BK370" s="230">
        <f>ROUND(I370*H370,2)</f>
        <v>0</v>
      </c>
      <c r="BL370" s="17" t="s">
        <v>131</v>
      </c>
      <c r="BM370" s="229" t="s">
        <v>482</v>
      </c>
    </row>
    <row r="371" s="2" customFormat="1">
      <c r="A371" s="38"/>
      <c r="B371" s="39"/>
      <c r="C371" s="40"/>
      <c r="D371" s="231" t="s">
        <v>133</v>
      </c>
      <c r="E371" s="40"/>
      <c r="F371" s="232" t="s">
        <v>481</v>
      </c>
      <c r="G371" s="40"/>
      <c r="H371" s="40"/>
      <c r="I371" s="233"/>
      <c r="J371" s="40"/>
      <c r="K371" s="40"/>
      <c r="L371" s="44"/>
      <c r="M371" s="234"/>
      <c r="N371" s="235"/>
      <c r="O371" s="91"/>
      <c r="P371" s="91"/>
      <c r="Q371" s="91"/>
      <c r="R371" s="91"/>
      <c r="S371" s="91"/>
      <c r="T371" s="92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7" t="s">
        <v>133</v>
      </c>
      <c r="AU371" s="17" t="s">
        <v>87</v>
      </c>
    </row>
    <row r="372" s="15" customFormat="1">
      <c r="A372" s="15"/>
      <c r="B372" s="258"/>
      <c r="C372" s="259"/>
      <c r="D372" s="231" t="s">
        <v>135</v>
      </c>
      <c r="E372" s="260" t="s">
        <v>1</v>
      </c>
      <c r="F372" s="261" t="s">
        <v>483</v>
      </c>
      <c r="G372" s="259"/>
      <c r="H372" s="260" t="s">
        <v>1</v>
      </c>
      <c r="I372" s="262"/>
      <c r="J372" s="259"/>
      <c r="K372" s="259"/>
      <c r="L372" s="263"/>
      <c r="M372" s="264"/>
      <c r="N372" s="265"/>
      <c r="O372" s="265"/>
      <c r="P372" s="265"/>
      <c r="Q372" s="265"/>
      <c r="R372" s="265"/>
      <c r="S372" s="265"/>
      <c r="T372" s="266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T372" s="267" t="s">
        <v>135</v>
      </c>
      <c r="AU372" s="267" t="s">
        <v>87</v>
      </c>
      <c r="AV372" s="15" t="s">
        <v>85</v>
      </c>
      <c r="AW372" s="15" t="s">
        <v>34</v>
      </c>
      <c r="AX372" s="15" t="s">
        <v>77</v>
      </c>
      <c r="AY372" s="267" t="s">
        <v>124</v>
      </c>
    </row>
    <row r="373" s="13" customFormat="1">
      <c r="A373" s="13"/>
      <c r="B373" s="236"/>
      <c r="C373" s="237"/>
      <c r="D373" s="231" t="s">
        <v>135</v>
      </c>
      <c r="E373" s="238" t="s">
        <v>1</v>
      </c>
      <c r="F373" s="239" t="s">
        <v>484</v>
      </c>
      <c r="G373" s="237"/>
      <c r="H373" s="240">
        <v>367.625</v>
      </c>
      <c r="I373" s="241"/>
      <c r="J373" s="237"/>
      <c r="K373" s="237"/>
      <c r="L373" s="242"/>
      <c r="M373" s="243"/>
      <c r="N373" s="244"/>
      <c r="O373" s="244"/>
      <c r="P373" s="244"/>
      <c r="Q373" s="244"/>
      <c r="R373" s="244"/>
      <c r="S373" s="244"/>
      <c r="T373" s="245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46" t="s">
        <v>135</v>
      </c>
      <c r="AU373" s="246" t="s">
        <v>87</v>
      </c>
      <c r="AV373" s="13" t="s">
        <v>87</v>
      </c>
      <c r="AW373" s="13" t="s">
        <v>34</v>
      </c>
      <c r="AX373" s="13" t="s">
        <v>77</v>
      </c>
      <c r="AY373" s="246" t="s">
        <v>124</v>
      </c>
    </row>
    <row r="374" s="13" customFormat="1">
      <c r="A374" s="13"/>
      <c r="B374" s="236"/>
      <c r="C374" s="237"/>
      <c r="D374" s="231" t="s">
        <v>135</v>
      </c>
      <c r="E374" s="238" t="s">
        <v>1</v>
      </c>
      <c r="F374" s="239" t="s">
        <v>485</v>
      </c>
      <c r="G374" s="237"/>
      <c r="H374" s="240">
        <v>94.864000000000004</v>
      </c>
      <c r="I374" s="241"/>
      <c r="J374" s="237"/>
      <c r="K374" s="237"/>
      <c r="L374" s="242"/>
      <c r="M374" s="243"/>
      <c r="N374" s="244"/>
      <c r="O374" s="244"/>
      <c r="P374" s="244"/>
      <c r="Q374" s="244"/>
      <c r="R374" s="244"/>
      <c r="S374" s="244"/>
      <c r="T374" s="245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6" t="s">
        <v>135</v>
      </c>
      <c r="AU374" s="246" t="s">
        <v>87</v>
      </c>
      <c r="AV374" s="13" t="s">
        <v>87</v>
      </c>
      <c r="AW374" s="13" t="s">
        <v>34</v>
      </c>
      <c r="AX374" s="13" t="s">
        <v>77</v>
      </c>
      <c r="AY374" s="246" t="s">
        <v>124</v>
      </c>
    </row>
    <row r="375" s="14" customFormat="1">
      <c r="A375" s="14"/>
      <c r="B375" s="247"/>
      <c r="C375" s="248"/>
      <c r="D375" s="231" t="s">
        <v>135</v>
      </c>
      <c r="E375" s="249" t="s">
        <v>1</v>
      </c>
      <c r="F375" s="250" t="s">
        <v>139</v>
      </c>
      <c r="G375" s="248"/>
      <c r="H375" s="251">
        <v>462.48900000000003</v>
      </c>
      <c r="I375" s="252"/>
      <c r="J375" s="248"/>
      <c r="K375" s="248"/>
      <c r="L375" s="253"/>
      <c r="M375" s="254"/>
      <c r="N375" s="255"/>
      <c r="O375" s="255"/>
      <c r="P375" s="255"/>
      <c r="Q375" s="255"/>
      <c r="R375" s="255"/>
      <c r="S375" s="255"/>
      <c r="T375" s="256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57" t="s">
        <v>135</v>
      </c>
      <c r="AU375" s="257" t="s">
        <v>87</v>
      </c>
      <c r="AV375" s="14" t="s">
        <v>131</v>
      </c>
      <c r="AW375" s="14" t="s">
        <v>34</v>
      </c>
      <c r="AX375" s="14" t="s">
        <v>85</v>
      </c>
      <c r="AY375" s="257" t="s">
        <v>124</v>
      </c>
    </row>
    <row r="376" s="2" customFormat="1" ht="16.5" customHeight="1">
      <c r="A376" s="38"/>
      <c r="B376" s="39"/>
      <c r="C376" s="218" t="s">
        <v>486</v>
      </c>
      <c r="D376" s="218" t="s">
        <v>126</v>
      </c>
      <c r="E376" s="219" t="s">
        <v>487</v>
      </c>
      <c r="F376" s="220" t="s">
        <v>488</v>
      </c>
      <c r="G376" s="221" t="s">
        <v>333</v>
      </c>
      <c r="H376" s="222">
        <v>100.58199999999999</v>
      </c>
      <c r="I376" s="223"/>
      <c r="J376" s="224">
        <f>ROUND(I376*H376,2)</f>
        <v>0</v>
      </c>
      <c r="K376" s="220" t="s">
        <v>1</v>
      </c>
      <c r="L376" s="44"/>
      <c r="M376" s="225" t="s">
        <v>1</v>
      </c>
      <c r="N376" s="226" t="s">
        <v>42</v>
      </c>
      <c r="O376" s="91"/>
      <c r="P376" s="227">
        <f>O376*H376</f>
        <v>0</v>
      </c>
      <c r="Q376" s="227">
        <v>0</v>
      </c>
      <c r="R376" s="227">
        <f>Q376*H376</f>
        <v>0</v>
      </c>
      <c r="S376" s="227">
        <v>0</v>
      </c>
      <c r="T376" s="228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229" t="s">
        <v>131</v>
      </c>
      <c r="AT376" s="229" t="s">
        <v>126</v>
      </c>
      <c r="AU376" s="229" t="s">
        <v>87</v>
      </c>
      <c r="AY376" s="17" t="s">
        <v>124</v>
      </c>
      <c r="BE376" s="230">
        <f>IF(N376="základní",J376,0)</f>
        <v>0</v>
      </c>
      <c r="BF376" s="230">
        <f>IF(N376="snížená",J376,0)</f>
        <v>0</v>
      </c>
      <c r="BG376" s="230">
        <f>IF(N376="zákl. přenesená",J376,0)</f>
        <v>0</v>
      </c>
      <c r="BH376" s="230">
        <f>IF(N376="sníž. přenesená",J376,0)</f>
        <v>0</v>
      </c>
      <c r="BI376" s="230">
        <f>IF(N376="nulová",J376,0)</f>
        <v>0</v>
      </c>
      <c r="BJ376" s="17" t="s">
        <v>85</v>
      </c>
      <c r="BK376" s="230">
        <f>ROUND(I376*H376,2)</f>
        <v>0</v>
      </c>
      <c r="BL376" s="17" t="s">
        <v>131</v>
      </c>
      <c r="BM376" s="229" t="s">
        <v>489</v>
      </c>
    </row>
    <row r="377" s="2" customFormat="1">
      <c r="A377" s="38"/>
      <c r="B377" s="39"/>
      <c r="C377" s="40"/>
      <c r="D377" s="231" t="s">
        <v>133</v>
      </c>
      <c r="E377" s="40"/>
      <c r="F377" s="232" t="s">
        <v>488</v>
      </c>
      <c r="G377" s="40"/>
      <c r="H377" s="40"/>
      <c r="I377" s="233"/>
      <c r="J377" s="40"/>
      <c r="K377" s="40"/>
      <c r="L377" s="44"/>
      <c r="M377" s="234"/>
      <c r="N377" s="235"/>
      <c r="O377" s="91"/>
      <c r="P377" s="91"/>
      <c r="Q377" s="91"/>
      <c r="R377" s="91"/>
      <c r="S377" s="91"/>
      <c r="T377" s="92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7" t="s">
        <v>133</v>
      </c>
      <c r="AU377" s="17" t="s">
        <v>87</v>
      </c>
    </row>
    <row r="378" s="15" customFormat="1">
      <c r="A378" s="15"/>
      <c r="B378" s="258"/>
      <c r="C378" s="259"/>
      <c r="D378" s="231" t="s">
        <v>135</v>
      </c>
      <c r="E378" s="260" t="s">
        <v>1</v>
      </c>
      <c r="F378" s="261" t="s">
        <v>483</v>
      </c>
      <c r="G378" s="259"/>
      <c r="H378" s="260" t="s">
        <v>1</v>
      </c>
      <c r="I378" s="262"/>
      <c r="J378" s="259"/>
      <c r="K378" s="259"/>
      <c r="L378" s="263"/>
      <c r="M378" s="264"/>
      <c r="N378" s="265"/>
      <c r="O378" s="265"/>
      <c r="P378" s="265"/>
      <c r="Q378" s="265"/>
      <c r="R378" s="265"/>
      <c r="S378" s="265"/>
      <c r="T378" s="266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T378" s="267" t="s">
        <v>135</v>
      </c>
      <c r="AU378" s="267" t="s">
        <v>87</v>
      </c>
      <c r="AV378" s="15" t="s">
        <v>85</v>
      </c>
      <c r="AW378" s="15" t="s">
        <v>34</v>
      </c>
      <c r="AX378" s="15" t="s">
        <v>77</v>
      </c>
      <c r="AY378" s="267" t="s">
        <v>124</v>
      </c>
    </row>
    <row r="379" s="13" customFormat="1">
      <c r="A379" s="13"/>
      <c r="B379" s="236"/>
      <c r="C379" s="237"/>
      <c r="D379" s="231" t="s">
        <v>135</v>
      </c>
      <c r="E379" s="238" t="s">
        <v>1</v>
      </c>
      <c r="F379" s="239" t="s">
        <v>490</v>
      </c>
      <c r="G379" s="237"/>
      <c r="H379" s="240">
        <v>100.58199999999999</v>
      </c>
      <c r="I379" s="241"/>
      <c r="J379" s="237"/>
      <c r="K379" s="237"/>
      <c r="L379" s="242"/>
      <c r="M379" s="243"/>
      <c r="N379" s="244"/>
      <c r="O379" s="244"/>
      <c r="P379" s="244"/>
      <c r="Q379" s="244"/>
      <c r="R379" s="244"/>
      <c r="S379" s="244"/>
      <c r="T379" s="245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6" t="s">
        <v>135</v>
      </c>
      <c r="AU379" s="246" t="s">
        <v>87</v>
      </c>
      <c r="AV379" s="13" t="s">
        <v>87</v>
      </c>
      <c r="AW379" s="13" t="s">
        <v>34</v>
      </c>
      <c r="AX379" s="13" t="s">
        <v>85</v>
      </c>
      <c r="AY379" s="246" t="s">
        <v>124</v>
      </c>
    </row>
    <row r="380" s="2" customFormat="1" ht="16.5" customHeight="1">
      <c r="A380" s="38"/>
      <c r="B380" s="39"/>
      <c r="C380" s="218" t="s">
        <v>491</v>
      </c>
      <c r="D380" s="218" t="s">
        <v>126</v>
      </c>
      <c r="E380" s="219" t="s">
        <v>492</v>
      </c>
      <c r="F380" s="220" t="s">
        <v>493</v>
      </c>
      <c r="G380" s="221" t="s">
        <v>333</v>
      </c>
      <c r="H380" s="222">
        <v>99.994</v>
      </c>
      <c r="I380" s="223"/>
      <c r="J380" s="224">
        <f>ROUND(I380*H380,2)</f>
        <v>0</v>
      </c>
      <c r="K380" s="220" t="s">
        <v>1</v>
      </c>
      <c r="L380" s="44"/>
      <c r="M380" s="225" t="s">
        <v>1</v>
      </c>
      <c r="N380" s="226" t="s">
        <v>42</v>
      </c>
      <c r="O380" s="91"/>
      <c r="P380" s="227">
        <f>O380*H380</f>
        <v>0</v>
      </c>
      <c r="Q380" s="227">
        <v>0</v>
      </c>
      <c r="R380" s="227">
        <f>Q380*H380</f>
        <v>0</v>
      </c>
      <c r="S380" s="227">
        <v>0</v>
      </c>
      <c r="T380" s="228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229" t="s">
        <v>131</v>
      </c>
      <c r="AT380" s="229" t="s">
        <v>126</v>
      </c>
      <c r="AU380" s="229" t="s">
        <v>87</v>
      </c>
      <c r="AY380" s="17" t="s">
        <v>124</v>
      </c>
      <c r="BE380" s="230">
        <f>IF(N380="základní",J380,0)</f>
        <v>0</v>
      </c>
      <c r="BF380" s="230">
        <f>IF(N380="snížená",J380,0)</f>
        <v>0</v>
      </c>
      <c r="BG380" s="230">
        <f>IF(N380="zákl. přenesená",J380,0)</f>
        <v>0</v>
      </c>
      <c r="BH380" s="230">
        <f>IF(N380="sníž. přenesená",J380,0)</f>
        <v>0</v>
      </c>
      <c r="BI380" s="230">
        <f>IF(N380="nulová",J380,0)</f>
        <v>0</v>
      </c>
      <c r="BJ380" s="17" t="s">
        <v>85</v>
      </c>
      <c r="BK380" s="230">
        <f>ROUND(I380*H380,2)</f>
        <v>0</v>
      </c>
      <c r="BL380" s="17" t="s">
        <v>131</v>
      </c>
      <c r="BM380" s="229" t="s">
        <v>494</v>
      </c>
    </row>
    <row r="381" s="2" customFormat="1">
      <c r="A381" s="38"/>
      <c r="B381" s="39"/>
      <c r="C381" s="40"/>
      <c r="D381" s="231" t="s">
        <v>133</v>
      </c>
      <c r="E381" s="40"/>
      <c r="F381" s="232" t="s">
        <v>493</v>
      </c>
      <c r="G381" s="40"/>
      <c r="H381" s="40"/>
      <c r="I381" s="233"/>
      <c r="J381" s="40"/>
      <c r="K381" s="40"/>
      <c r="L381" s="44"/>
      <c r="M381" s="234"/>
      <c r="N381" s="235"/>
      <c r="O381" s="91"/>
      <c r="P381" s="91"/>
      <c r="Q381" s="91"/>
      <c r="R381" s="91"/>
      <c r="S381" s="91"/>
      <c r="T381" s="92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7" t="s">
        <v>133</v>
      </c>
      <c r="AU381" s="17" t="s">
        <v>87</v>
      </c>
    </row>
    <row r="382" s="15" customFormat="1">
      <c r="A382" s="15"/>
      <c r="B382" s="258"/>
      <c r="C382" s="259"/>
      <c r="D382" s="231" t="s">
        <v>135</v>
      </c>
      <c r="E382" s="260" t="s">
        <v>1</v>
      </c>
      <c r="F382" s="261" t="s">
        <v>483</v>
      </c>
      <c r="G382" s="259"/>
      <c r="H382" s="260" t="s">
        <v>1</v>
      </c>
      <c r="I382" s="262"/>
      <c r="J382" s="259"/>
      <c r="K382" s="259"/>
      <c r="L382" s="263"/>
      <c r="M382" s="264"/>
      <c r="N382" s="265"/>
      <c r="O382" s="265"/>
      <c r="P382" s="265"/>
      <c r="Q382" s="265"/>
      <c r="R382" s="265"/>
      <c r="S382" s="265"/>
      <c r="T382" s="266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T382" s="267" t="s">
        <v>135</v>
      </c>
      <c r="AU382" s="267" t="s">
        <v>87</v>
      </c>
      <c r="AV382" s="15" t="s">
        <v>85</v>
      </c>
      <c r="AW382" s="15" t="s">
        <v>34</v>
      </c>
      <c r="AX382" s="15" t="s">
        <v>77</v>
      </c>
      <c r="AY382" s="267" t="s">
        <v>124</v>
      </c>
    </row>
    <row r="383" s="13" customFormat="1">
      <c r="A383" s="13"/>
      <c r="B383" s="236"/>
      <c r="C383" s="237"/>
      <c r="D383" s="231" t="s">
        <v>135</v>
      </c>
      <c r="E383" s="238" t="s">
        <v>1</v>
      </c>
      <c r="F383" s="239" t="s">
        <v>495</v>
      </c>
      <c r="G383" s="237"/>
      <c r="H383" s="240">
        <v>99.994</v>
      </c>
      <c r="I383" s="241"/>
      <c r="J383" s="237"/>
      <c r="K383" s="237"/>
      <c r="L383" s="242"/>
      <c r="M383" s="243"/>
      <c r="N383" s="244"/>
      <c r="O383" s="244"/>
      <c r="P383" s="244"/>
      <c r="Q383" s="244"/>
      <c r="R383" s="244"/>
      <c r="S383" s="244"/>
      <c r="T383" s="245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6" t="s">
        <v>135</v>
      </c>
      <c r="AU383" s="246" t="s">
        <v>87</v>
      </c>
      <c r="AV383" s="13" t="s">
        <v>87</v>
      </c>
      <c r="AW383" s="13" t="s">
        <v>34</v>
      </c>
      <c r="AX383" s="13" t="s">
        <v>85</v>
      </c>
      <c r="AY383" s="246" t="s">
        <v>124</v>
      </c>
    </row>
    <row r="384" s="12" customFormat="1" ht="22.8" customHeight="1">
      <c r="A384" s="12"/>
      <c r="B384" s="202"/>
      <c r="C384" s="203"/>
      <c r="D384" s="204" t="s">
        <v>76</v>
      </c>
      <c r="E384" s="216" t="s">
        <v>496</v>
      </c>
      <c r="F384" s="216" t="s">
        <v>497</v>
      </c>
      <c r="G384" s="203"/>
      <c r="H384" s="203"/>
      <c r="I384" s="206"/>
      <c r="J384" s="217">
        <f>BK384</f>
        <v>0</v>
      </c>
      <c r="K384" s="203"/>
      <c r="L384" s="208"/>
      <c r="M384" s="209"/>
      <c r="N384" s="210"/>
      <c r="O384" s="210"/>
      <c r="P384" s="211">
        <f>SUM(P385:P386)</f>
        <v>0</v>
      </c>
      <c r="Q384" s="210"/>
      <c r="R384" s="211">
        <f>SUM(R385:R386)</f>
        <v>0</v>
      </c>
      <c r="S384" s="210"/>
      <c r="T384" s="212">
        <f>SUM(T385:T386)</f>
        <v>0</v>
      </c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R384" s="213" t="s">
        <v>85</v>
      </c>
      <c r="AT384" s="214" t="s">
        <v>76</v>
      </c>
      <c r="AU384" s="214" t="s">
        <v>85</v>
      </c>
      <c r="AY384" s="213" t="s">
        <v>124</v>
      </c>
      <c r="BK384" s="215">
        <f>SUM(BK385:BK386)</f>
        <v>0</v>
      </c>
    </row>
    <row r="385" s="2" customFormat="1" ht="16.5" customHeight="1">
      <c r="A385" s="38"/>
      <c r="B385" s="39"/>
      <c r="C385" s="218" t="s">
        <v>498</v>
      </c>
      <c r="D385" s="218" t="s">
        <v>126</v>
      </c>
      <c r="E385" s="219" t="s">
        <v>499</v>
      </c>
      <c r="F385" s="220" t="s">
        <v>500</v>
      </c>
      <c r="G385" s="221" t="s">
        <v>333</v>
      </c>
      <c r="H385" s="222">
        <v>1175.201</v>
      </c>
      <c r="I385" s="223"/>
      <c r="J385" s="224">
        <f>ROUND(I385*H385,2)</f>
        <v>0</v>
      </c>
      <c r="K385" s="220" t="s">
        <v>130</v>
      </c>
      <c r="L385" s="44"/>
      <c r="M385" s="225" t="s">
        <v>1</v>
      </c>
      <c r="N385" s="226" t="s">
        <v>42</v>
      </c>
      <c r="O385" s="91"/>
      <c r="P385" s="227">
        <f>O385*H385</f>
        <v>0</v>
      </c>
      <c r="Q385" s="227">
        <v>0</v>
      </c>
      <c r="R385" s="227">
        <f>Q385*H385</f>
        <v>0</v>
      </c>
      <c r="S385" s="227">
        <v>0</v>
      </c>
      <c r="T385" s="228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229" t="s">
        <v>131</v>
      </c>
      <c r="AT385" s="229" t="s">
        <v>126</v>
      </c>
      <c r="AU385" s="229" t="s">
        <v>87</v>
      </c>
      <c r="AY385" s="17" t="s">
        <v>124</v>
      </c>
      <c r="BE385" s="230">
        <f>IF(N385="základní",J385,0)</f>
        <v>0</v>
      </c>
      <c r="BF385" s="230">
        <f>IF(N385="snížená",J385,0)</f>
        <v>0</v>
      </c>
      <c r="BG385" s="230">
        <f>IF(N385="zákl. přenesená",J385,0)</f>
        <v>0</v>
      </c>
      <c r="BH385" s="230">
        <f>IF(N385="sníž. přenesená",J385,0)</f>
        <v>0</v>
      </c>
      <c r="BI385" s="230">
        <f>IF(N385="nulová",J385,0)</f>
        <v>0</v>
      </c>
      <c r="BJ385" s="17" t="s">
        <v>85</v>
      </c>
      <c r="BK385" s="230">
        <f>ROUND(I385*H385,2)</f>
        <v>0</v>
      </c>
      <c r="BL385" s="17" t="s">
        <v>131</v>
      </c>
      <c r="BM385" s="229" t="s">
        <v>501</v>
      </c>
    </row>
    <row r="386" s="2" customFormat="1">
      <c r="A386" s="38"/>
      <c r="B386" s="39"/>
      <c r="C386" s="40"/>
      <c r="D386" s="231" t="s">
        <v>133</v>
      </c>
      <c r="E386" s="40"/>
      <c r="F386" s="232" t="s">
        <v>502</v>
      </c>
      <c r="G386" s="40"/>
      <c r="H386" s="40"/>
      <c r="I386" s="233"/>
      <c r="J386" s="40"/>
      <c r="K386" s="40"/>
      <c r="L386" s="44"/>
      <c r="M386" s="278"/>
      <c r="N386" s="279"/>
      <c r="O386" s="280"/>
      <c r="P386" s="280"/>
      <c r="Q386" s="280"/>
      <c r="R386" s="280"/>
      <c r="S386" s="280"/>
      <c r="T386" s="281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7" t="s">
        <v>133</v>
      </c>
      <c r="AU386" s="17" t="s">
        <v>87</v>
      </c>
    </row>
    <row r="387" s="2" customFormat="1" ht="6.96" customHeight="1">
      <c r="A387" s="38"/>
      <c r="B387" s="66"/>
      <c r="C387" s="67"/>
      <c r="D387" s="67"/>
      <c r="E387" s="67"/>
      <c r="F387" s="67"/>
      <c r="G387" s="67"/>
      <c r="H387" s="67"/>
      <c r="I387" s="67"/>
      <c r="J387" s="67"/>
      <c r="K387" s="67"/>
      <c r="L387" s="44"/>
      <c r="M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</row>
  </sheetData>
  <sheetProtection sheet="1" autoFilter="0" formatColumns="0" formatRows="0" objects="1" scenarios="1" spinCount="100000" saltValue="uVYrYX1tTGrYEHYcKnIgDD8URnFt9r6m6uO+SsLIydMVX1HAXZLMFz5pyneLGHPB3uomm5FfDaaUk4DEgD5nRQ==" hashValue="pqK4F8rgFcS+OM2V+LslnXClcjs9xJeg306k3FEuD5prN3xZ8nXVu1J3es0ffevqNjlRwz9pg46ivvyygsVV7w==" algorithmName="SHA-512" password="CC35"/>
  <autoFilter ref="C122:K386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90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87</v>
      </c>
    </row>
    <row r="4" s="1" customFormat="1" ht="24.96" customHeight="1">
      <c r="B4" s="20"/>
      <c r="D4" s="138" t="s">
        <v>94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Mže, ř.km 95,977 – 96,039, Svobodka, oprava úpravy pod hrází VD Lučina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95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503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1. 2. 2022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26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27</v>
      </c>
      <c r="F15" s="38"/>
      <c r="G15" s="38"/>
      <c r="H15" s="38"/>
      <c r="I15" s="140" t="s">
        <v>28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25</v>
      </c>
      <c r="J20" s="143" t="s">
        <v>32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33</v>
      </c>
      <c r="F21" s="38"/>
      <c r="G21" s="38"/>
      <c r="H21" s="38"/>
      <c r="I21" s="140" t="s">
        <v>28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35</v>
      </c>
      <c r="E23" s="38"/>
      <c r="F23" s="38"/>
      <c r="G23" s="38"/>
      <c r="H23" s="38"/>
      <c r="I23" s="140" t="s">
        <v>25</v>
      </c>
      <c r="J23" s="143" t="s">
        <v>32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33</v>
      </c>
      <c r="F24" s="38"/>
      <c r="G24" s="38"/>
      <c r="H24" s="38"/>
      <c r="I24" s="140" t="s">
        <v>28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36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37</v>
      </c>
      <c r="E30" s="38"/>
      <c r="F30" s="38"/>
      <c r="G30" s="38"/>
      <c r="H30" s="38"/>
      <c r="I30" s="38"/>
      <c r="J30" s="151">
        <f>ROUND(J131,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39</v>
      </c>
      <c r="G32" s="38"/>
      <c r="H32" s="38"/>
      <c r="I32" s="152" t="s">
        <v>38</v>
      </c>
      <c r="J32" s="152" t="s">
        <v>40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41</v>
      </c>
      <c r="E33" s="140" t="s">
        <v>42</v>
      </c>
      <c r="F33" s="154">
        <f>ROUND((SUM(BE131:BE411)),  2)</f>
        <v>0</v>
      </c>
      <c r="G33" s="38"/>
      <c r="H33" s="38"/>
      <c r="I33" s="155">
        <v>0.20999999999999999</v>
      </c>
      <c r="J33" s="154">
        <f>ROUND(((SUM(BE131:BE411))*I33),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43</v>
      </c>
      <c r="F34" s="154">
        <f>ROUND((SUM(BF131:BF411)),  2)</f>
        <v>0</v>
      </c>
      <c r="G34" s="38"/>
      <c r="H34" s="38"/>
      <c r="I34" s="155">
        <v>0.14999999999999999</v>
      </c>
      <c r="J34" s="154">
        <f>ROUND(((SUM(BF131:BF411))*I34),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44</v>
      </c>
      <c r="F35" s="154">
        <f>ROUND((SUM(BG131:BG411)),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45</v>
      </c>
      <c r="F36" s="154">
        <f>ROUND((SUM(BH131:BH411)),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46</v>
      </c>
      <c r="F37" s="154">
        <f>ROUND((SUM(BI131:BI411)),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47</v>
      </c>
      <c r="E39" s="158"/>
      <c r="F39" s="158"/>
      <c r="G39" s="159" t="s">
        <v>48</v>
      </c>
      <c r="H39" s="160" t="s">
        <v>49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50</v>
      </c>
      <c r="E50" s="164"/>
      <c r="F50" s="164"/>
      <c r="G50" s="163" t="s">
        <v>51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52</v>
      </c>
      <c r="E61" s="166"/>
      <c r="F61" s="167" t="s">
        <v>53</v>
      </c>
      <c r="G61" s="165" t="s">
        <v>52</v>
      </c>
      <c r="H61" s="166"/>
      <c r="I61" s="166"/>
      <c r="J61" s="168" t="s">
        <v>53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54</v>
      </c>
      <c r="E65" s="169"/>
      <c r="F65" s="169"/>
      <c r="G65" s="163" t="s">
        <v>55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52</v>
      </c>
      <c r="E76" s="166"/>
      <c r="F76" s="167" t="s">
        <v>53</v>
      </c>
      <c r="G76" s="165" t="s">
        <v>52</v>
      </c>
      <c r="H76" s="166"/>
      <c r="I76" s="166"/>
      <c r="J76" s="168" t="s">
        <v>53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97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Mže, ř.km 95,977 – 96,039, Svobodka, oprava úpravy pod hrází VD Lučina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95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02 - SO 02 Oprava objektu LMG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VD Lučina</v>
      </c>
      <c r="G89" s="40"/>
      <c r="H89" s="40"/>
      <c r="I89" s="32" t="s">
        <v>22</v>
      </c>
      <c r="J89" s="79" t="str">
        <f>IF(J12="","",J12)</f>
        <v>1. 2. 2022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Povodí Vltavy s.p.</v>
      </c>
      <c r="G91" s="40"/>
      <c r="H91" s="40"/>
      <c r="I91" s="32" t="s">
        <v>31</v>
      </c>
      <c r="J91" s="36" t="str">
        <f>E21</f>
        <v>Ing. Jiří Tägl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35</v>
      </c>
      <c r="J92" s="36" t="str">
        <f>E24</f>
        <v>Ing. Jiří Tägl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98</v>
      </c>
      <c r="D94" s="176"/>
      <c r="E94" s="176"/>
      <c r="F94" s="176"/>
      <c r="G94" s="176"/>
      <c r="H94" s="176"/>
      <c r="I94" s="176"/>
      <c r="J94" s="177" t="s">
        <v>99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100</v>
      </c>
      <c r="D96" s="40"/>
      <c r="E96" s="40"/>
      <c r="F96" s="40"/>
      <c r="G96" s="40"/>
      <c r="H96" s="40"/>
      <c r="I96" s="40"/>
      <c r="J96" s="110">
        <f>J131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101</v>
      </c>
    </row>
    <row r="97" s="9" customFormat="1" ht="24.96" customHeight="1">
      <c r="A97" s="9"/>
      <c r="B97" s="179"/>
      <c r="C97" s="180"/>
      <c r="D97" s="181" t="s">
        <v>102</v>
      </c>
      <c r="E97" s="182"/>
      <c r="F97" s="182"/>
      <c r="G97" s="182"/>
      <c r="H97" s="182"/>
      <c r="I97" s="182"/>
      <c r="J97" s="183">
        <f>J132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103</v>
      </c>
      <c r="E98" s="188"/>
      <c r="F98" s="188"/>
      <c r="G98" s="188"/>
      <c r="H98" s="188"/>
      <c r="I98" s="188"/>
      <c r="J98" s="189">
        <f>J133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104</v>
      </c>
      <c r="E99" s="188"/>
      <c r="F99" s="188"/>
      <c r="G99" s="188"/>
      <c r="H99" s="188"/>
      <c r="I99" s="188"/>
      <c r="J99" s="189">
        <f>J157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105</v>
      </c>
      <c r="E100" s="188"/>
      <c r="F100" s="188"/>
      <c r="G100" s="188"/>
      <c r="H100" s="188"/>
      <c r="I100" s="188"/>
      <c r="J100" s="189">
        <f>J193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504</v>
      </c>
      <c r="E101" s="188"/>
      <c r="F101" s="188"/>
      <c r="G101" s="188"/>
      <c r="H101" s="188"/>
      <c r="I101" s="188"/>
      <c r="J101" s="189">
        <f>J211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505</v>
      </c>
      <c r="E102" s="188"/>
      <c r="F102" s="188"/>
      <c r="G102" s="188"/>
      <c r="H102" s="188"/>
      <c r="I102" s="188"/>
      <c r="J102" s="189">
        <f>J221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106</v>
      </c>
      <c r="E103" s="188"/>
      <c r="F103" s="188"/>
      <c r="G103" s="188"/>
      <c r="H103" s="188"/>
      <c r="I103" s="188"/>
      <c r="J103" s="189">
        <f>J248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107</v>
      </c>
      <c r="E104" s="188"/>
      <c r="F104" s="188"/>
      <c r="G104" s="188"/>
      <c r="H104" s="188"/>
      <c r="I104" s="188"/>
      <c r="J104" s="189">
        <f>J299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5"/>
      <c r="C105" s="186"/>
      <c r="D105" s="187" t="s">
        <v>108</v>
      </c>
      <c r="E105" s="188"/>
      <c r="F105" s="188"/>
      <c r="G105" s="188"/>
      <c r="H105" s="188"/>
      <c r="I105" s="188"/>
      <c r="J105" s="189">
        <f>J312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79"/>
      <c r="C106" s="180"/>
      <c r="D106" s="181" t="s">
        <v>506</v>
      </c>
      <c r="E106" s="182"/>
      <c r="F106" s="182"/>
      <c r="G106" s="182"/>
      <c r="H106" s="182"/>
      <c r="I106" s="182"/>
      <c r="J106" s="183">
        <f>J315</f>
        <v>0</v>
      </c>
      <c r="K106" s="180"/>
      <c r="L106" s="184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85"/>
      <c r="C107" s="186"/>
      <c r="D107" s="187" t="s">
        <v>507</v>
      </c>
      <c r="E107" s="188"/>
      <c r="F107" s="188"/>
      <c r="G107" s="188"/>
      <c r="H107" s="188"/>
      <c r="I107" s="188"/>
      <c r="J107" s="189">
        <f>J316</f>
        <v>0</v>
      </c>
      <c r="K107" s="186"/>
      <c r="L107" s="19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5"/>
      <c r="C108" s="186"/>
      <c r="D108" s="187" t="s">
        <v>508</v>
      </c>
      <c r="E108" s="188"/>
      <c r="F108" s="188"/>
      <c r="G108" s="188"/>
      <c r="H108" s="188"/>
      <c r="I108" s="188"/>
      <c r="J108" s="189">
        <f>J331</f>
        <v>0</v>
      </c>
      <c r="K108" s="186"/>
      <c r="L108" s="19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5"/>
      <c r="C109" s="186"/>
      <c r="D109" s="187" t="s">
        <v>509</v>
      </c>
      <c r="E109" s="188"/>
      <c r="F109" s="188"/>
      <c r="G109" s="188"/>
      <c r="H109" s="188"/>
      <c r="I109" s="188"/>
      <c r="J109" s="189">
        <f>J335</f>
        <v>0</v>
      </c>
      <c r="K109" s="186"/>
      <c r="L109" s="19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5"/>
      <c r="C110" s="186"/>
      <c r="D110" s="187" t="s">
        <v>510</v>
      </c>
      <c r="E110" s="188"/>
      <c r="F110" s="188"/>
      <c r="G110" s="188"/>
      <c r="H110" s="188"/>
      <c r="I110" s="188"/>
      <c r="J110" s="189">
        <f>J369</f>
        <v>0</v>
      </c>
      <c r="K110" s="186"/>
      <c r="L110" s="19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85"/>
      <c r="C111" s="186"/>
      <c r="D111" s="187" t="s">
        <v>511</v>
      </c>
      <c r="E111" s="188"/>
      <c r="F111" s="188"/>
      <c r="G111" s="188"/>
      <c r="H111" s="188"/>
      <c r="I111" s="188"/>
      <c r="J111" s="189">
        <f>J393</f>
        <v>0</v>
      </c>
      <c r="K111" s="186"/>
      <c r="L111" s="19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2" customFormat="1" ht="21.84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66"/>
      <c r="C113" s="67"/>
      <c r="D113" s="67"/>
      <c r="E113" s="67"/>
      <c r="F113" s="67"/>
      <c r="G113" s="67"/>
      <c r="H113" s="67"/>
      <c r="I113" s="67"/>
      <c r="J113" s="67"/>
      <c r="K113" s="67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7" s="2" customFormat="1" ht="6.96" customHeight="1">
      <c r="A117" s="38"/>
      <c r="B117" s="68"/>
      <c r="C117" s="69"/>
      <c r="D117" s="69"/>
      <c r="E117" s="69"/>
      <c r="F117" s="69"/>
      <c r="G117" s="69"/>
      <c r="H117" s="69"/>
      <c r="I117" s="69"/>
      <c r="J117" s="69"/>
      <c r="K117" s="69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4.96" customHeight="1">
      <c r="A118" s="38"/>
      <c r="B118" s="39"/>
      <c r="C118" s="23" t="s">
        <v>109</v>
      </c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16</v>
      </c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40"/>
      <c r="D121" s="40"/>
      <c r="E121" s="174" t="str">
        <f>E7</f>
        <v>Mže, ř.km 95,977 – 96,039, Svobodka, oprava úpravy pod hrází VD Lučina</v>
      </c>
      <c r="F121" s="32"/>
      <c r="G121" s="32"/>
      <c r="H121" s="32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95</v>
      </c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40"/>
      <c r="D123" s="40"/>
      <c r="E123" s="76" t="str">
        <f>E9</f>
        <v>02 - SO 02 Oprava objektu LMG</v>
      </c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40"/>
      <c r="E125" s="40"/>
      <c r="F125" s="27" t="str">
        <f>F12</f>
        <v>VD Lučina</v>
      </c>
      <c r="G125" s="40"/>
      <c r="H125" s="40"/>
      <c r="I125" s="32" t="s">
        <v>22</v>
      </c>
      <c r="J125" s="79" t="str">
        <f>IF(J12="","",J12)</f>
        <v>1. 2. 2022</v>
      </c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40"/>
      <c r="D126" s="40"/>
      <c r="E126" s="40"/>
      <c r="F126" s="40"/>
      <c r="G126" s="40"/>
      <c r="H126" s="40"/>
      <c r="I126" s="40"/>
      <c r="J126" s="40"/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5.15" customHeight="1">
      <c r="A127" s="38"/>
      <c r="B127" s="39"/>
      <c r="C127" s="32" t="s">
        <v>24</v>
      </c>
      <c r="D127" s="40"/>
      <c r="E127" s="40"/>
      <c r="F127" s="27" t="str">
        <f>E15</f>
        <v>Povodí Vltavy s.p.</v>
      </c>
      <c r="G127" s="40"/>
      <c r="H127" s="40"/>
      <c r="I127" s="32" t="s">
        <v>31</v>
      </c>
      <c r="J127" s="36" t="str">
        <f>E21</f>
        <v>Ing. Jiří Tägl</v>
      </c>
      <c r="K127" s="40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29</v>
      </c>
      <c r="D128" s="40"/>
      <c r="E128" s="40"/>
      <c r="F128" s="27" t="str">
        <f>IF(E18="","",E18)</f>
        <v>Vyplň údaj</v>
      </c>
      <c r="G128" s="40"/>
      <c r="H128" s="40"/>
      <c r="I128" s="32" t="s">
        <v>35</v>
      </c>
      <c r="J128" s="36" t="str">
        <f>E24</f>
        <v>Ing. Jiří Tägl</v>
      </c>
      <c r="K128" s="40"/>
      <c r="L128" s="63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40"/>
      <c r="D129" s="40"/>
      <c r="E129" s="40"/>
      <c r="F129" s="40"/>
      <c r="G129" s="40"/>
      <c r="H129" s="40"/>
      <c r="I129" s="40"/>
      <c r="J129" s="40"/>
      <c r="K129" s="40"/>
      <c r="L129" s="63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91"/>
      <c r="B130" s="192"/>
      <c r="C130" s="193" t="s">
        <v>110</v>
      </c>
      <c r="D130" s="194" t="s">
        <v>62</v>
      </c>
      <c r="E130" s="194" t="s">
        <v>58</v>
      </c>
      <c r="F130" s="194" t="s">
        <v>59</v>
      </c>
      <c r="G130" s="194" t="s">
        <v>111</v>
      </c>
      <c r="H130" s="194" t="s">
        <v>112</v>
      </c>
      <c r="I130" s="194" t="s">
        <v>113</v>
      </c>
      <c r="J130" s="194" t="s">
        <v>99</v>
      </c>
      <c r="K130" s="195" t="s">
        <v>114</v>
      </c>
      <c r="L130" s="196"/>
      <c r="M130" s="100" t="s">
        <v>1</v>
      </c>
      <c r="N130" s="101" t="s">
        <v>41</v>
      </c>
      <c r="O130" s="101" t="s">
        <v>115</v>
      </c>
      <c r="P130" s="101" t="s">
        <v>116</v>
      </c>
      <c r="Q130" s="101" t="s">
        <v>117</v>
      </c>
      <c r="R130" s="101" t="s">
        <v>118</v>
      </c>
      <c r="S130" s="101" t="s">
        <v>119</v>
      </c>
      <c r="T130" s="102" t="s">
        <v>120</v>
      </c>
      <c r="U130" s="191"/>
      <c r="V130" s="191"/>
      <c r="W130" s="191"/>
      <c r="X130" s="191"/>
      <c r="Y130" s="191"/>
      <c r="Z130" s="191"/>
      <c r="AA130" s="191"/>
      <c r="AB130" s="191"/>
      <c r="AC130" s="191"/>
      <c r="AD130" s="191"/>
      <c r="AE130" s="191"/>
    </row>
    <row r="131" s="2" customFormat="1" ht="22.8" customHeight="1">
      <c r="A131" s="38"/>
      <c r="B131" s="39"/>
      <c r="C131" s="107" t="s">
        <v>121</v>
      </c>
      <c r="D131" s="40"/>
      <c r="E131" s="40"/>
      <c r="F131" s="40"/>
      <c r="G131" s="40"/>
      <c r="H131" s="40"/>
      <c r="I131" s="40"/>
      <c r="J131" s="197">
        <f>BK131</f>
        <v>0</v>
      </c>
      <c r="K131" s="40"/>
      <c r="L131" s="44"/>
      <c r="M131" s="103"/>
      <c r="N131" s="198"/>
      <c r="O131" s="104"/>
      <c r="P131" s="199">
        <f>P132+P315</f>
        <v>0</v>
      </c>
      <c r="Q131" s="104"/>
      <c r="R131" s="199">
        <f>R132+R315</f>
        <v>14.108819700000002</v>
      </c>
      <c r="S131" s="104"/>
      <c r="T131" s="200">
        <f>T132+T315</f>
        <v>3.3092579999999998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76</v>
      </c>
      <c r="AU131" s="17" t="s">
        <v>101</v>
      </c>
      <c r="BK131" s="201">
        <f>BK132+BK315</f>
        <v>0</v>
      </c>
    </row>
    <row r="132" s="12" customFormat="1" ht="25.92" customHeight="1">
      <c r="A132" s="12"/>
      <c r="B132" s="202"/>
      <c r="C132" s="203"/>
      <c r="D132" s="204" t="s">
        <v>76</v>
      </c>
      <c r="E132" s="205" t="s">
        <v>122</v>
      </c>
      <c r="F132" s="205" t="s">
        <v>123</v>
      </c>
      <c r="G132" s="203"/>
      <c r="H132" s="203"/>
      <c r="I132" s="206"/>
      <c r="J132" s="207">
        <f>BK132</f>
        <v>0</v>
      </c>
      <c r="K132" s="203"/>
      <c r="L132" s="208"/>
      <c r="M132" s="209"/>
      <c r="N132" s="210"/>
      <c r="O132" s="210"/>
      <c r="P132" s="211">
        <f>P133+P157+P193+P211+P221+P248+P299+P312</f>
        <v>0</v>
      </c>
      <c r="Q132" s="210"/>
      <c r="R132" s="211">
        <f>R133+R157+R193+R211+R221+R248+R299+R312</f>
        <v>13.798569900000002</v>
      </c>
      <c r="S132" s="210"/>
      <c r="T132" s="212">
        <f>T133+T157+T193+T211+T221+T248+T299+T312</f>
        <v>3.0999999999999996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3" t="s">
        <v>85</v>
      </c>
      <c r="AT132" s="214" t="s">
        <v>76</v>
      </c>
      <c r="AU132" s="214" t="s">
        <v>77</v>
      </c>
      <c r="AY132" s="213" t="s">
        <v>124</v>
      </c>
      <c r="BK132" s="215">
        <f>BK133+BK157+BK193+BK211+BK221+BK248+BK299+BK312</f>
        <v>0</v>
      </c>
    </row>
    <row r="133" s="12" customFormat="1" ht="22.8" customHeight="1">
      <c r="A133" s="12"/>
      <c r="B133" s="202"/>
      <c r="C133" s="203"/>
      <c r="D133" s="204" t="s">
        <v>76</v>
      </c>
      <c r="E133" s="216" t="s">
        <v>85</v>
      </c>
      <c r="F133" s="216" t="s">
        <v>125</v>
      </c>
      <c r="G133" s="203"/>
      <c r="H133" s="203"/>
      <c r="I133" s="206"/>
      <c r="J133" s="217">
        <f>BK133</f>
        <v>0</v>
      </c>
      <c r="K133" s="203"/>
      <c r="L133" s="208"/>
      <c r="M133" s="209"/>
      <c r="N133" s="210"/>
      <c r="O133" s="210"/>
      <c r="P133" s="211">
        <f>SUM(P134:P156)</f>
        <v>0</v>
      </c>
      <c r="Q133" s="210"/>
      <c r="R133" s="211">
        <f>SUM(R134:R156)</f>
        <v>0</v>
      </c>
      <c r="S133" s="210"/>
      <c r="T133" s="212">
        <f>SUM(T134:T156)</f>
        <v>2.6999999999999997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13" t="s">
        <v>85</v>
      </c>
      <c r="AT133" s="214" t="s">
        <v>76</v>
      </c>
      <c r="AU133" s="214" t="s">
        <v>85</v>
      </c>
      <c r="AY133" s="213" t="s">
        <v>124</v>
      </c>
      <c r="BK133" s="215">
        <f>SUM(BK134:BK156)</f>
        <v>0</v>
      </c>
    </row>
    <row r="134" s="2" customFormat="1" ht="16.5" customHeight="1">
      <c r="A134" s="38"/>
      <c r="B134" s="39"/>
      <c r="C134" s="218" t="s">
        <v>85</v>
      </c>
      <c r="D134" s="218" t="s">
        <v>126</v>
      </c>
      <c r="E134" s="219" t="s">
        <v>512</v>
      </c>
      <c r="F134" s="220" t="s">
        <v>513</v>
      </c>
      <c r="G134" s="221" t="s">
        <v>129</v>
      </c>
      <c r="H134" s="222">
        <v>9</v>
      </c>
      <c r="I134" s="223"/>
      <c r="J134" s="224">
        <f>ROUND(I134*H134,2)</f>
        <v>0</v>
      </c>
      <c r="K134" s="220" t="s">
        <v>130</v>
      </c>
      <c r="L134" s="44"/>
      <c r="M134" s="225" t="s">
        <v>1</v>
      </c>
      <c r="N134" s="226" t="s">
        <v>42</v>
      </c>
      <c r="O134" s="91"/>
      <c r="P134" s="227">
        <f>O134*H134</f>
        <v>0</v>
      </c>
      <c r="Q134" s="227">
        <v>0</v>
      </c>
      <c r="R134" s="227">
        <f>Q134*H134</f>
        <v>0</v>
      </c>
      <c r="S134" s="227">
        <v>0.26000000000000001</v>
      </c>
      <c r="T134" s="228">
        <f>S134*H134</f>
        <v>2.3399999999999999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29" t="s">
        <v>131</v>
      </c>
      <c r="AT134" s="229" t="s">
        <v>126</v>
      </c>
      <c r="AU134" s="229" t="s">
        <v>87</v>
      </c>
      <c r="AY134" s="17" t="s">
        <v>124</v>
      </c>
      <c r="BE134" s="230">
        <f>IF(N134="základní",J134,0)</f>
        <v>0</v>
      </c>
      <c r="BF134" s="230">
        <f>IF(N134="snížená",J134,0)</f>
        <v>0</v>
      </c>
      <c r="BG134" s="230">
        <f>IF(N134="zákl. přenesená",J134,0)</f>
        <v>0</v>
      </c>
      <c r="BH134" s="230">
        <f>IF(N134="sníž. přenesená",J134,0)</f>
        <v>0</v>
      </c>
      <c r="BI134" s="230">
        <f>IF(N134="nulová",J134,0)</f>
        <v>0</v>
      </c>
      <c r="BJ134" s="17" t="s">
        <v>85</v>
      </c>
      <c r="BK134" s="230">
        <f>ROUND(I134*H134,2)</f>
        <v>0</v>
      </c>
      <c r="BL134" s="17" t="s">
        <v>131</v>
      </c>
      <c r="BM134" s="229" t="s">
        <v>514</v>
      </c>
    </row>
    <row r="135" s="2" customFormat="1">
      <c r="A135" s="38"/>
      <c r="B135" s="39"/>
      <c r="C135" s="40"/>
      <c r="D135" s="231" t="s">
        <v>133</v>
      </c>
      <c r="E135" s="40"/>
      <c r="F135" s="232" t="s">
        <v>515</v>
      </c>
      <c r="G135" s="40"/>
      <c r="H135" s="40"/>
      <c r="I135" s="233"/>
      <c r="J135" s="40"/>
      <c r="K135" s="40"/>
      <c r="L135" s="44"/>
      <c r="M135" s="234"/>
      <c r="N135" s="235"/>
      <c r="O135" s="91"/>
      <c r="P135" s="91"/>
      <c r="Q135" s="91"/>
      <c r="R135" s="91"/>
      <c r="S135" s="91"/>
      <c r="T135" s="92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7" t="s">
        <v>133</v>
      </c>
      <c r="AU135" s="17" t="s">
        <v>87</v>
      </c>
    </row>
    <row r="136" s="13" customFormat="1">
      <c r="A136" s="13"/>
      <c r="B136" s="236"/>
      <c r="C136" s="237"/>
      <c r="D136" s="231" t="s">
        <v>135</v>
      </c>
      <c r="E136" s="238" t="s">
        <v>1</v>
      </c>
      <c r="F136" s="239" t="s">
        <v>516</v>
      </c>
      <c r="G136" s="237"/>
      <c r="H136" s="240">
        <v>9</v>
      </c>
      <c r="I136" s="241"/>
      <c r="J136" s="237"/>
      <c r="K136" s="237"/>
      <c r="L136" s="242"/>
      <c r="M136" s="243"/>
      <c r="N136" s="244"/>
      <c r="O136" s="244"/>
      <c r="P136" s="244"/>
      <c r="Q136" s="244"/>
      <c r="R136" s="244"/>
      <c r="S136" s="244"/>
      <c r="T136" s="245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6" t="s">
        <v>135</v>
      </c>
      <c r="AU136" s="246" t="s">
        <v>87</v>
      </c>
      <c r="AV136" s="13" t="s">
        <v>87</v>
      </c>
      <c r="AW136" s="13" t="s">
        <v>34</v>
      </c>
      <c r="AX136" s="13" t="s">
        <v>85</v>
      </c>
      <c r="AY136" s="246" t="s">
        <v>124</v>
      </c>
    </row>
    <row r="137" s="2" customFormat="1" ht="16.5" customHeight="1">
      <c r="A137" s="38"/>
      <c r="B137" s="39"/>
      <c r="C137" s="218" t="s">
        <v>87</v>
      </c>
      <c r="D137" s="218" t="s">
        <v>126</v>
      </c>
      <c r="E137" s="219" t="s">
        <v>517</v>
      </c>
      <c r="F137" s="220" t="s">
        <v>518</v>
      </c>
      <c r="G137" s="221" t="s">
        <v>519</v>
      </c>
      <c r="H137" s="222">
        <v>9</v>
      </c>
      <c r="I137" s="223"/>
      <c r="J137" s="224">
        <f>ROUND(I137*H137,2)</f>
        <v>0</v>
      </c>
      <c r="K137" s="220" t="s">
        <v>130</v>
      </c>
      <c r="L137" s="44"/>
      <c r="M137" s="225" t="s">
        <v>1</v>
      </c>
      <c r="N137" s="226" t="s">
        <v>42</v>
      </c>
      <c r="O137" s="91"/>
      <c r="P137" s="227">
        <f>O137*H137</f>
        <v>0</v>
      </c>
      <c r="Q137" s="227">
        <v>0</v>
      </c>
      <c r="R137" s="227">
        <f>Q137*H137</f>
        <v>0</v>
      </c>
      <c r="S137" s="227">
        <v>0.040000000000000001</v>
      </c>
      <c r="T137" s="228">
        <f>S137*H137</f>
        <v>0.35999999999999999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9" t="s">
        <v>131</v>
      </c>
      <c r="AT137" s="229" t="s">
        <v>126</v>
      </c>
      <c r="AU137" s="229" t="s">
        <v>87</v>
      </c>
      <c r="AY137" s="17" t="s">
        <v>124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7" t="s">
        <v>85</v>
      </c>
      <c r="BK137" s="230">
        <f>ROUND(I137*H137,2)</f>
        <v>0</v>
      </c>
      <c r="BL137" s="17" t="s">
        <v>131</v>
      </c>
      <c r="BM137" s="229" t="s">
        <v>520</v>
      </c>
    </row>
    <row r="138" s="2" customFormat="1">
      <c r="A138" s="38"/>
      <c r="B138" s="39"/>
      <c r="C138" s="40"/>
      <c r="D138" s="231" t="s">
        <v>133</v>
      </c>
      <c r="E138" s="40"/>
      <c r="F138" s="232" t="s">
        <v>521</v>
      </c>
      <c r="G138" s="40"/>
      <c r="H138" s="40"/>
      <c r="I138" s="233"/>
      <c r="J138" s="40"/>
      <c r="K138" s="40"/>
      <c r="L138" s="44"/>
      <c r="M138" s="234"/>
      <c r="N138" s="235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133</v>
      </c>
      <c r="AU138" s="17" t="s">
        <v>87</v>
      </c>
    </row>
    <row r="139" s="13" customFormat="1">
      <c r="A139" s="13"/>
      <c r="B139" s="236"/>
      <c r="C139" s="237"/>
      <c r="D139" s="231" t="s">
        <v>135</v>
      </c>
      <c r="E139" s="238" t="s">
        <v>1</v>
      </c>
      <c r="F139" s="239" t="s">
        <v>516</v>
      </c>
      <c r="G139" s="237"/>
      <c r="H139" s="240">
        <v>9</v>
      </c>
      <c r="I139" s="241"/>
      <c r="J139" s="237"/>
      <c r="K139" s="237"/>
      <c r="L139" s="242"/>
      <c r="M139" s="243"/>
      <c r="N139" s="244"/>
      <c r="O139" s="244"/>
      <c r="P139" s="244"/>
      <c r="Q139" s="244"/>
      <c r="R139" s="244"/>
      <c r="S139" s="244"/>
      <c r="T139" s="24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6" t="s">
        <v>135</v>
      </c>
      <c r="AU139" s="246" t="s">
        <v>87</v>
      </c>
      <c r="AV139" s="13" t="s">
        <v>87</v>
      </c>
      <c r="AW139" s="13" t="s">
        <v>34</v>
      </c>
      <c r="AX139" s="13" t="s">
        <v>85</v>
      </c>
      <c r="AY139" s="246" t="s">
        <v>124</v>
      </c>
    </row>
    <row r="140" s="2" customFormat="1" ht="16.5" customHeight="1">
      <c r="A140" s="38"/>
      <c r="B140" s="39"/>
      <c r="C140" s="218" t="s">
        <v>144</v>
      </c>
      <c r="D140" s="218" t="s">
        <v>126</v>
      </c>
      <c r="E140" s="219" t="s">
        <v>522</v>
      </c>
      <c r="F140" s="220" t="s">
        <v>523</v>
      </c>
      <c r="G140" s="221" t="s">
        <v>147</v>
      </c>
      <c r="H140" s="222">
        <v>4.0099999999999998</v>
      </c>
      <c r="I140" s="223"/>
      <c r="J140" s="224">
        <f>ROUND(I140*H140,2)</f>
        <v>0</v>
      </c>
      <c r="K140" s="220" t="s">
        <v>130</v>
      </c>
      <c r="L140" s="44"/>
      <c r="M140" s="225" t="s">
        <v>1</v>
      </c>
      <c r="N140" s="226" t="s">
        <v>42</v>
      </c>
      <c r="O140" s="91"/>
      <c r="P140" s="227">
        <f>O140*H140</f>
        <v>0</v>
      </c>
      <c r="Q140" s="227">
        <v>0</v>
      </c>
      <c r="R140" s="227">
        <f>Q140*H140</f>
        <v>0</v>
      </c>
      <c r="S140" s="227">
        <v>0</v>
      </c>
      <c r="T140" s="228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29" t="s">
        <v>131</v>
      </c>
      <c r="AT140" s="229" t="s">
        <v>126</v>
      </c>
      <c r="AU140" s="229" t="s">
        <v>87</v>
      </c>
      <c r="AY140" s="17" t="s">
        <v>124</v>
      </c>
      <c r="BE140" s="230">
        <f>IF(N140="základní",J140,0)</f>
        <v>0</v>
      </c>
      <c r="BF140" s="230">
        <f>IF(N140="snížená",J140,0)</f>
        <v>0</v>
      </c>
      <c r="BG140" s="230">
        <f>IF(N140="zákl. přenesená",J140,0)</f>
        <v>0</v>
      </c>
      <c r="BH140" s="230">
        <f>IF(N140="sníž. přenesená",J140,0)</f>
        <v>0</v>
      </c>
      <c r="BI140" s="230">
        <f>IF(N140="nulová",J140,0)</f>
        <v>0</v>
      </c>
      <c r="BJ140" s="17" t="s">
        <v>85</v>
      </c>
      <c r="BK140" s="230">
        <f>ROUND(I140*H140,2)</f>
        <v>0</v>
      </c>
      <c r="BL140" s="17" t="s">
        <v>131</v>
      </c>
      <c r="BM140" s="229" t="s">
        <v>524</v>
      </c>
    </row>
    <row r="141" s="2" customFormat="1">
      <c r="A141" s="38"/>
      <c r="B141" s="39"/>
      <c r="C141" s="40"/>
      <c r="D141" s="231" t="s">
        <v>133</v>
      </c>
      <c r="E141" s="40"/>
      <c r="F141" s="232" t="s">
        <v>525</v>
      </c>
      <c r="G141" s="40"/>
      <c r="H141" s="40"/>
      <c r="I141" s="233"/>
      <c r="J141" s="40"/>
      <c r="K141" s="40"/>
      <c r="L141" s="44"/>
      <c r="M141" s="234"/>
      <c r="N141" s="235"/>
      <c r="O141" s="91"/>
      <c r="P141" s="91"/>
      <c r="Q141" s="91"/>
      <c r="R141" s="91"/>
      <c r="S141" s="91"/>
      <c r="T141" s="92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7" t="s">
        <v>133</v>
      </c>
      <c r="AU141" s="17" t="s">
        <v>87</v>
      </c>
    </row>
    <row r="142" s="13" customFormat="1">
      <c r="A142" s="13"/>
      <c r="B142" s="236"/>
      <c r="C142" s="237"/>
      <c r="D142" s="231" t="s">
        <v>135</v>
      </c>
      <c r="E142" s="238" t="s">
        <v>1</v>
      </c>
      <c r="F142" s="239" t="s">
        <v>526</v>
      </c>
      <c r="G142" s="237"/>
      <c r="H142" s="240">
        <v>4.0099999999999998</v>
      </c>
      <c r="I142" s="241"/>
      <c r="J142" s="237"/>
      <c r="K142" s="237"/>
      <c r="L142" s="242"/>
      <c r="M142" s="243"/>
      <c r="N142" s="244"/>
      <c r="O142" s="244"/>
      <c r="P142" s="244"/>
      <c r="Q142" s="244"/>
      <c r="R142" s="244"/>
      <c r="S142" s="244"/>
      <c r="T142" s="24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6" t="s">
        <v>135</v>
      </c>
      <c r="AU142" s="246" t="s">
        <v>87</v>
      </c>
      <c r="AV142" s="13" t="s">
        <v>87</v>
      </c>
      <c r="AW142" s="13" t="s">
        <v>34</v>
      </c>
      <c r="AX142" s="13" t="s">
        <v>85</v>
      </c>
      <c r="AY142" s="246" t="s">
        <v>124</v>
      </c>
    </row>
    <row r="143" s="2" customFormat="1" ht="16.5" customHeight="1">
      <c r="A143" s="38"/>
      <c r="B143" s="39"/>
      <c r="C143" s="218" t="s">
        <v>131</v>
      </c>
      <c r="D143" s="218" t="s">
        <v>126</v>
      </c>
      <c r="E143" s="219" t="s">
        <v>527</v>
      </c>
      <c r="F143" s="220" t="s">
        <v>528</v>
      </c>
      <c r="G143" s="221" t="s">
        <v>147</v>
      </c>
      <c r="H143" s="222">
        <v>4.8499999999999996</v>
      </c>
      <c r="I143" s="223"/>
      <c r="J143" s="224">
        <f>ROUND(I143*H143,2)</f>
        <v>0</v>
      </c>
      <c r="K143" s="220" t="s">
        <v>130</v>
      </c>
      <c r="L143" s="44"/>
      <c r="M143" s="225" t="s">
        <v>1</v>
      </c>
      <c r="N143" s="226" t="s">
        <v>42</v>
      </c>
      <c r="O143" s="91"/>
      <c r="P143" s="227">
        <f>O143*H143</f>
        <v>0</v>
      </c>
      <c r="Q143" s="227">
        <v>0</v>
      </c>
      <c r="R143" s="227">
        <f>Q143*H143</f>
        <v>0</v>
      </c>
      <c r="S143" s="227">
        <v>0</v>
      </c>
      <c r="T143" s="228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29" t="s">
        <v>131</v>
      </c>
      <c r="AT143" s="229" t="s">
        <v>126</v>
      </c>
      <c r="AU143" s="229" t="s">
        <v>87</v>
      </c>
      <c r="AY143" s="17" t="s">
        <v>124</v>
      </c>
      <c r="BE143" s="230">
        <f>IF(N143="základní",J143,0)</f>
        <v>0</v>
      </c>
      <c r="BF143" s="230">
        <f>IF(N143="snížená",J143,0)</f>
        <v>0</v>
      </c>
      <c r="BG143" s="230">
        <f>IF(N143="zákl. přenesená",J143,0)</f>
        <v>0</v>
      </c>
      <c r="BH143" s="230">
        <f>IF(N143="sníž. přenesená",J143,0)</f>
        <v>0</v>
      </c>
      <c r="BI143" s="230">
        <f>IF(N143="nulová",J143,0)</f>
        <v>0</v>
      </c>
      <c r="BJ143" s="17" t="s">
        <v>85</v>
      </c>
      <c r="BK143" s="230">
        <f>ROUND(I143*H143,2)</f>
        <v>0</v>
      </c>
      <c r="BL143" s="17" t="s">
        <v>131</v>
      </c>
      <c r="BM143" s="229" t="s">
        <v>529</v>
      </c>
    </row>
    <row r="144" s="2" customFormat="1">
      <c r="A144" s="38"/>
      <c r="B144" s="39"/>
      <c r="C144" s="40"/>
      <c r="D144" s="231" t="s">
        <v>133</v>
      </c>
      <c r="E144" s="40"/>
      <c r="F144" s="232" t="s">
        <v>530</v>
      </c>
      <c r="G144" s="40"/>
      <c r="H144" s="40"/>
      <c r="I144" s="233"/>
      <c r="J144" s="40"/>
      <c r="K144" s="40"/>
      <c r="L144" s="44"/>
      <c r="M144" s="234"/>
      <c r="N144" s="235"/>
      <c r="O144" s="91"/>
      <c r="P144" s="91"/>
      <c r="Q144" s="91"/>
      <c r="R144" s="91"/>
      <c r="S144" s="91"/>
      <c r="T144" s="92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7" t="s">
        <v>133</v>
      </c>
      <c r="AU144" s="17" t="s">
        <v>87</v>
      </c>
    </row>
    <row r="145" s="13" customFormat="1">
      <c r="A145" s="13"/>
      <c r="B145" s="236"/>
      <c r="C145" s="237"/>
      <c r="D145" s="231" t="s">
        <v>135</v>
      </c>
      <c r="E145" s="238" t="s">
        <v>1</v>
      </c>
      <c r="F145" s="239" t="s">
        <v>531</v>
      </c>
      <c r="G145" s="237"/>
      <c r="H145" s="240">
        <v>4.0599999999999996</v>
      </c>
      <c r="I145" s="241"/>
      <c r="J145" s="237"/>
      <c r="K145" s="237"/>
      <c r="L145" s="242"/>
      <c r="M145" s="243"/>
      <c r="N145" s="244"/>
      <c r="O145" s="244"/>
      <c r="P145" s="244"/>
      <c r="Q145" s="244"/>
      <c r="R145" s="244"/>
      <c r="S145" s="244"/>
      <c r="T145" s="24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6" t="s">
        <v>135</v>
      </c>
      <c r="AU145" s="246" t="s">
        <v>87</v>
      </c>
      <c r="AV145" s="13" t="s">
        <v>87</v>
      </c>
      <c r="AW145" s="13" t="s">
        <v>34</v>
      </c>
      <c r="AX145" s="13" t="s">
        <v>77</v>
      </c>
      <c r="AY145" s="246" t="s">
        <v>124</v>
      </c>
    </row>
    <row r="146" s="13" customFormat="1">
      <c r="A146" s="13"/>
      <c r="B146" s="236"/>
      <c r="C146" s="237"/>
      <c r="D146" s="231" t="s">
        <v>135</v>
      </c>
      <c r="E146" s="238" t="s">
        <v>1</v>
      </c>
      <c r="F146" s="239" t="s">
        <v>532</v>
      </c>
      <c r="G146" s="237"/>
      <c r="H146" s="240">
        <v>0.68000000000000005</v>
      </c>
      <c r="I146" s="241"/>
      <c r="J146" s="237"/>
      <c r="K146" s="237"/>
      <c r="L146" s="242"/>
      <c r="M146" s="243"/>
      <c r="N146" s="244"/>
      <c r="O146" s="244"/>
      <c r="P146" s="244"/>
      <c r="Q146" s="244"/>
      <c r="R146" s="244"/>
      <c r="S146" s="244"/>
      <c r="T146" s="245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6" t="s">
        <v>135</v>
      </c>
      <c r="AU146" s="246" t="s">
        <v>87</v>
      </c>
      <c r="AV146" s="13" t="s">
        <v>87</v>
      </c>
      <c r="AW146" s="13" t="s">
        <v>34</v>
      </c>
      <c r="AX146" s="13" t="s">
        <v>77</v>
      </c>
      <c r="AY146" s="246" t="s">
        <v>124</v>
      </c>
    </row>
    <row r="147" s="13" customFormat="1">
      <c r="A147" s="13"/>
      <c r="B147" s="236"/>
      <c r="C147" s="237"/>
      <c r="D147" s="231" t="s">
        <v>135</v>
      </c>
      <c r="E147" s="238" t="s">
        <v>1</v>
      </c>
      <c r="F147" s="239" t="s">
        <v>533</v>
      </c>
      <c r="G147" s="237"/>
      <c r="H147" s="240">
        <v>0.11</v>
      </c>
      <c r="I147" s="241"/>
      <c r="J147" s="237"/>
      <c r="K147" s="237"/>
      <c r="L147" s="242"/>
      <c r="M147" s="243"/>
      <c r="N147" s="244"/>
      <c r="O147" s="244"/>
      <c r="P147" s="244"/>
      <c r="Q147" s="244"/>
      <c r="R147" s="244"/>
      <c r="S147" s="244"/>
      <c r="T147" s="24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6" t="s">
        <v>135</v>
      </c>
      <c r="AU147" s="246" t="s">
        <v>87</v>
      </c>
      <c r="AV147" s="13" t="s">
        <v>87</v>
      </c>
      <c r="AW147" s="13" t="s">
        <v>34</v>
      </c>
      <c r="AX147" s="13" t="s">
        <v>77</v>
      </c>
      <c r="AY147" s="246" t="s">
        <v>124</v>
      </c>
    </row>
    <row r="148" s="14" customFormat="1">
      <c r="A148" s="14"/>
      <c r="B148" s="247"/>
      <c r="C148" s="248"/>
      <c r="D148" s="231" t="s">
        <v>135</v>
      </c>
      <c r="E148" s="249" t="s">
        <v>1</v>
      </c>
      <c r="F148" s="250" t="s">
        <v>139</v>
      </c>
      <c r="G148" s="248"/>
      <c r="H148" s="251">
        <v>4.8499999999999996</v>
      </c>
      <c r="I148" s="252"/>
      <c r="J148" s="248"/>
      <c r="K148" s="248"/>
      <c r="L148" s="253"/>
      <c r="M148" s="254"/>
      <c r="N148" s="255"/>
      <c r="O148" s="255"/>
      <c r="P148" s="255"/>
      <c r="Q148" s="255"/>
      <c r="R148" s="255"/>
      <c r="S148" s="255"/>
      <c r="T148" s="256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7" t="s">
        <v>135</v>
      </c>
      <c r="AU148" s="257" t="s">
        <v>87</v>
      </c>
      <c r="AV148" s="14" t="s">
        <v>131</v>
      </c>
      <c r="AW148" s="14" t="s">
        <v>34</v>
      </c>
      <c r="AX148" s="14" t="s">
        <v>85</v>
      </c>
      <c r="AY148" s="257" t="s">
        <v>124</v>
      </c>
    </row>
    <row r="149" s="2" customFormat="1" ht="16.5" customHeight="1">
      <c r="A149" s="38"/>
      <c r="B149" s="39"/>
      <c r="C149" s="218" t="s">
        <v>159</v>
      </c>
      <c r="D149" s="218" t="s">
        <v>126</v>
      </c>
      <c r="E149" s="219" t="s">
        <v>534</v>
      </c>
      <c r="F149" s="220" t="s">
        <v>535</v>
      </c>
      <c r="G149" s="221" t="s">
        <v>147</v>
      </c>
      <c r="H149" s="222">
        <v>1.22</v>
      </c>
      <c r="I149" s="223"/>
      <c r="J149" s="224">
        <f>ROUND(I149*H149,2)</f>
        <v>0</v>
      </c>
      <c r="K149" s="220" t="s">
        <v>130</v>
      </c>
      <c r="L149" s="44"/>
      <c r="M149" s="225" t="s">
        <v>1</v>
      </c>
      <c r="N149" s="226" t="s">
        <v>42</v>
      </c>
      <c r="O149" s="91"/>
      <c r="P149" s="227">
        <f>O149*H149</f>
        <v>0</v>
      </c>
      <c r="Q149" s="227">
        <v>0</v>
      </c>
      <c r="R149" s="227">
        <f>Q149*H149</f>
        <v>0</v>
      </c>
      <c r="S149" s="227">
        <v>0</v>
      </c>
      <c r="T149" s="228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9" t="s">
        <v>131</v>
      </c>
      <c r="AT149" s="229" t="s">
        <v>126</v>
      </c>
      <c r="AU149" s="229" t="s">
        <v>87</v>
      </c>
      <c r="AY149" s="17" t="s">
        <v>124</v>
      </c>
      <c r="BE149" s="230">
        <f>IF(N149="základní",J149,0)</f>
        <v>0</v>
      </c>
      <c r="BF149" s="230">
        <f>IF(N149="snížená",J149,0)</f>
        <v>0</v>
      </c>
      <c r="BG149" s="230">
        <f>IF(N149="zákl. přenesená",J149,0)</f>
        <v>0</v>
      </c>
      <c r="BH149" s="230">
        <f>IF(N149="sníž. přenesená",J149,0)</f>
        <v>0</v>
      </c>
      <c r="BI149" s="230">
        <f>IF(N149="nulová",J149,0)</f>
        <v>0</v>
      </c>
      <c r="BJ149" s="17" t="s">
        <v>85</v>
      </c>
      <c r="BK149" s="230">
        <f>ROUND(I149*H149,2)</f>
        <v>0</v>
      </c>
      <c r="BL149" s="17" t="s">
        <v>131</v>
      </c>
      <c r="BM149" s="229" t="s">
        <v>536</v>
      </c>
    </row>
    <row r="150" s="2" customFormat="1">
      <c r="A150" s="38"/>
      <c r="B150" s="39"/>
      <c r="C150" s="40"/>
      <c r="D150" s="231" t="s">
        <v>133</v>
      </c>
      <c r="E150" s="40"/>
      <c r="F150" s="232" t="s">
        <v>537</v>
      </c>
      <c r="G150" s="40"/>
      <c r="H150" s="40"/>
      <c r="I150" s="233"/>
      <c r="J150" s="40"/>
      <c r="K150" s="40"/>
      <c r="L150" s="44"/>
      <c r="M150" s="234"/>
      <c r="N150" s="235"/>
      <c r="O150" s="91"/>
      <c r="P150" s="91"/>
      <c r="Q150" s="91"/>
      <c r="R150" s="91"/>
      <c r="S150" s="91"/>
      <c r="T150" s="92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133</v>
      </c>
      <c r="AU150" s="17" t="s">
        <v>87</v>
      </c>
    </row>
    <row r="151" s="13" customFormat="1">
      <c r="A151" s="13"/>
      <c r="B151" s="236"/>
      <c r="C151" s="237"/>
      <c r="D151" s="231" t="s">
        <v>135</v>
      </c>
      <c r="E151" s="238" t="s">
        <v>1</v>
      </c>
      <c r="F151" s="239" t="s">
        <v>538</v>
      </c>
      <c r="G151" s="237"/>
      <c r="H151" s="240">
        <v>1.22</v>
      </c>
      <c r="I151" s="241"/>
      <c r="J151" s="237"/>
      <c r="K151" s="237"/>
      <c r="L151" s="242"/>
      <c r="M151" s="243"/>
      <c r="N151" s="244"/>
      <c r="O151" s="244"/>
      <c r="P151" s="244"/>
      <c r="Q151" s="244"/>
      <c r="R151" s="244"/>
      <c r="S151" s="244"/>
      <c r="T151" s="245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6" t="s">
        <v>135</v>
      </c>
      <c r="AU151" s="246" t="s">
        <v>87</v>
      </c>
      <c r="AV151" s="13" t="s">
        <v>87</v>
      </c>
      <c r="AW151" s="13" t="s">
        <v>34</v>
      </c>
      <c r="AX151" s="13" t="s">
        <v>85</v>
      </c>
      <c r="AY151" s="246" t="s">
        <v>124</v>
      </c>
    </row>
    <row r="152" s="2" customFormat="1" ht="21.75" customHeight="1">
      <c r="A152" s="38"/>
      <c r="B152" s="39"/>
      <c r="C152" s="218" t="s">
        <v>166</v>
      </c>
      <c r="D152" s="218" t="s">
        <v>126</v>
      </c>
      <c r="E152" s="219" t="s">
        <v>539</v>
      </c>
      <c r="F152" s="220" t="s">
        <v>306</v>
      </c>
      <c r="G152" s="221" t="s">
        <v>147</v>
      </c>
      <c r="H152" s="222">
        <v>2.79</v>
      </c>
      <c r="I152" s="223"/>
      <c r="J152" s="224">
        <f>ROUND(I152*H152,2)</f>
        <v>0</v>
      </c>
      <c r="K152" s="220" t="s">
        <v>1</v>
      </c>
      <c r="L152" s="44"/>
      <c r="M152" s="225" t="s">
        <v>1</v>
      </c>
      <c r="N152" s="226" t="s">
        <v>42</v>
      </c>
      <c r="O152" s="91"/>
      <c r="P152" s="227">
        <f>O152*H152</f>
        <v>0</v>
      </c>
      <c r="Q152" s="227">
        <v>0</v>
      </c>
      <c r="R152" s="227">
        <f>Q152*H152</f>
        <v>0</v>
      </c>
      <c r="S152" s="227">
        <v>0</v>
      </c>
      <c r="T152" s="228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29" t="s">
        <v>131</v>
      </c>
      <c r="AT152" s="229" t="s">
        <v>126</v>
      </c>
      <c r="AU152" s="229" t="s">
        <v>87</v>
      </c>
      <c r="AY152" s="17" t="s">
        <v>124</v>
      </c>
      <c r="BE152" s="230">
        <f>IF(N152="základní",J152,0)</f>
        <v>0</v>
      </c>
      <c r="BF152" s="230">
        <f>IF(N152="snížená",J152,0)</f>
        <v>0</v>
      </c>
      <c r="BG152" s="230">
        <f>IF(N152="zákl. přenesená",J152,0)</f>
        <v>0</v>
      </c>
      <c r="BH152" s="230">
        <f>IF(N152="sníž. přenesená",J152,0)</f>
        <v>0</v>
      </c>
      <c r="BI152" s="230">
        <f>IF(N152="nulová",J152,0)</f>
        <v>0</v>
      </c>
      <c r="BJ152" s="17" t="s">
        <v>85</v>
      </c>
      <c r="BK152" s="230">
        <f>ROUND(I152*H152,2)</f>
        <v>0</v>
      </c>
      <c r="BL152" s="17" t="s">
        <v>131</v>
      </c>
      <c r="BM152" s="229" t="s">
        <v>540</v>
      </c>
    </row>
    <row r="153" s="2" customFormat="1">
      <c r="A153" s="38"/>
      <c r="B153" s="39"/>
      <c r="C153" s="40"/>
      <c r="D153" s="231" t="s">
        <v>133</v>
      </c>
      <c r="E153" s="40"/>
      <c r="F153" s="232" t="s">
        <v>308</v>
      </c>
      <c r="G153" s="40"/>
      <c r="H153" s="40"/>
      <c r="I153" s="233"/>
      <c r="J153" s="40"/>
      <c r="K153" s="40"/>
      <c r="L153" s="44"/>
      <c r="M153" s="234"/>
      <c r="N153" s="235"/>
      <c r="O153" s="91"/>
      <c r="P153" s="91"/>
      <c r="Q153" s="91"/>
      <c r="R153" s="91"/>
      <c r="S153" s="91"/>
      <c r="T153" s="92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7" t="s">
        <v>133</v>
      </c>
      <c r="AU153" s="17" t="s">
        <v>87</v>
      </c>
    </row>
    <row r="154" s="15" customFormat="1">
      <c r="A154" s="15"/>
      <c r="B154" s="258"/>
      <c r="C154" s="259"/>
      <c r="D154" s="231" t="s">
        <v>135</v>
      </c>
      <c r="E154" s="260" t="s">
        <v>1</v>
      </c>
      <c r="F154" s="261" t="s">
        <v>309</v>
      </c>
      <c r="G154" s="259"/>
      <c r="H154" s="260" t="s">
        <v>1</v>
      </c>
      <c r="I154" s="262"/>
      <c r="J154" s="259"/>
      <c r="K154" s="259"/>
      <c r="L154" s="263"/>
      <c r="M154" s="264"/>
      <c r="N154" s="265"/>
      <c r="O154" s="265"/>
      <c r="P154" s="265"/>
      <c r="Q154" s="265"/>
      <c r="R154" s="265"/>
      <c r="S154" s="265"/>
      <c r="T154" s="266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67" t="s">
        <v>135</v>
      </c>
      <c r="AU154" s="267" t="s">
        <v>87</v>
      </c>
      <c r="AV154" s="15" t="s">
        <v>85</v>
      </c>
      <c r="AW154" s="15" t="s">
        <v>34</v>
      </c>
      <c r="AX154" s="15" t="s">
        <v>77</v>
      </c>
      <c r="AY154" s="267" t="s">
        <v>124</v>
      </c>
    </row>
    <row r="155" s="15" customFormat="1">
      <c r="A155" s="15"/>
      <c r="B155" s="258"/>
      <c r="C155" s="259"/>
      <c r="D155" s="231" t="s">
        <v>135</v>
      </c>
      <c r="E155" s="260" t="s">
        <v>1</v>
      </c>
      <c r="F155" s="261" t="s">
        <v>310</v>
      </c>
      <c r="G155" s="259"/>
      <c r="H155" s="260" t="s">
        <v>1</v>
      </c>
      <c r="I155" s="262"/>
      <c r="J155" s="259"/>
      <c r="K155" s="259"/>
      <c r="L155" s="263"/>
      <c r="M155" s="264"/>
      <c r="N155" s="265"/>
      <c r="O155" s="265"/>
      <c r="P155" s="265"/>
      <c r="Q155" s="265"/>
      <c r="R155" s="265"/>
      <c r="S155" s="265"/>
      <c r="T155" s="266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67" t="s">
        <v>135</v>
      </c>
      <c r="AU155" s="267" t="s">
        <v>87</v>
      </c>
      <c r="AV155" s="15" t="s">
        <v>85</v>
      </c>
      <c r="AW155" s="15" t="s">
        <v>34</v>
      </c>
      <c r="AX155" s="15" t="s">
        <v>77</v>
      </c>
      <c r="AY155" s="267" t="s">
        <v>124</v>
      </c>
    </row>
    <row r="156" s="13" customFormat="1">
      <c r="A156" s="13"/>
      <c r="B156" s="236"/>
      <c r="C156" s="237"/>
      <c r="D156" s="231" t="s">
        <v>135</v>
      </c>
      <c r="E156" s="238" t="s">
        <v>1</v>
      </c>
      <c r="F156" s="239" t="s">
        <v>541</v>
      </c>
      <c r="G156" s="237"/>
      <c r="H156" s="240">
        <v>2.79</v>
      </c>
      <c r="I156" s="241"/>
      <c r="J156" s="237"/>
      <c r="K156" s="237"/>
      <c r="L156" s="242"/>
      <c r="M156" s="243"/>
      <c r="N156" s="244"/>
      <c r="O156" s="244"/>
      <c r="P156" s="244"/>
      <c r="Q156" s="244"/>
      <c r="R156" s="244"/>
      <c r="S156" s="244"/>
      <c r="T156" s="24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6" t="s">
        <v>135</v>
      </c>
      <c r="AU156" s="246" t="s">
        <v>87</v>
      </c>
      <c r="AV156" s="13" t="s">
        <v>87</v>
      </c>
      <c r="AW156" s="13" t="s">
        <v>34</v>
      </c>
      <c r="AX156" s="13" t="s">
        <v>85</v>
      </c>
      <c r="AY156" s="246" t="s">
        <v>124</v>
      </c>
    </row>
    <row r="157" s="12" customFormat="1" ht="22.8" customHeight="1">
      <c r="A157" s="12"/>
      <c r="B157" s="202"/>
      <c r="C157" s="203"/>
      <c r="D157" s="204" t="s">
        <v>76</v>
      </c>
      <c r="E157" s="216" t="s">
        <v>144</v>
      </c>
      <c r="F157" s="216" t="s">
        <v>312</v>
      </c>
      <c r="G157" s="203"/>
      <c r="H157" s="203"/>
      <c r="I157" s="206"/>
      <c r="J157" s="217">
        <f>BK157</f>
        <v>0</v>
      </c>
      <c r="K157" s="203"/>
      <c r="L157" s="208"/>
      <c r="M157" s="209"/>
      <c r="N157" s="210"/>
      <c r="O157" s="210"/>
      <c r="P157" s="211">
        <f>SUM(P158:P192)</f>
        <v>0</v>
      </c>
      <c r="Q157" s="210"/>
      <c r="R157" s="211">
        <f>SUM(R158:R192)</f>
        <v>1.0044549</v>
      </c>
      <c r="S157" s="210"/>
      <c r="T157" s="212">
        <f>SUM(T158:T192)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13" t="s">
        <v>85</v>
      </c>
      <c r="AT157" s="214" t="s">
        <v>76</v>
      </c>
      <c r="AU157" s="214" t="s">
        <v>85</v>
      </c>
      <c r="AY157" s="213" t="s">
        <v>124</v>
      </c>
      <c r="BK157" s="215">
        <f>SUM(BK158:BK192)</f>
        <v>0</v>
      </c>
    </row>
    <row r="158" s="2" customFormat="1" ht="16.5" customHeight="1">
      <c r="A158" s="38"/>
      <c r="B158" s="39"/>
      <c r="C158" s="218" t="s">
        <v>172</v>
      </c>
      <c r="D158" s="218" t="s">
        <v>126</v>
      </c>
      <c r="E158" s="219" t="s">
        <v>314</v>
      </c>
      <c r="F158" s="220" t="s">
        <v>315</v>
      </c>
      <c r="G158" s="221" t="s">
        <v>147</v>
      </c>
      <c r="H158" s="222">
        <v>7.4299999999999997</v>
      </c>
      <c r="I158" s="223"/>
      <c r="J158" s="224">
        <f>ROUND(I158*H158,2)</f>
        <v>0</v>
      </c>
      <c r="K158" s="220" t="s">
        <v>130</v>
      </c>
      <c r="L158" s="44"/>
      <c r="M158" s="225" t="s">
        <v>1</v>
      </c>
      <c r="N158" s="226" t="s">
        <v>42</v>
      </c>
      <c r="O158" s="91"/>
      <c r="P158" s="227">
        <f>O158*H158</f>
        <v>0</v>
      </c>
      <c r="Q158" s="227">
        <v>0</v>
      </c>
      <c r="R158" s="227">
        <f>Q158*H158</f>
        <v>0</v>
      </c>
      <c r="S158" s="227">
        <v>0</v>
      </c>
      <c r="T158" s="228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29" t="s">
        <v>131</v>
      </c>
      <c r="AT158" s="229" t="s">
        <v>126</v>
      </c>
      <c r="AU158" s="229" t="s">
        <v>87</v>
      </c>
      <c r="AY158" s="17" t="s">
        <v>124</v>
      </c>
      <c r="BE158" s="230">
        <f>IF(N158="základní",J158,0)</f>
        <v>0</v>
      </c>
      <c r="BF158" s="230">
        <f>IF(N158="snížená",J158,0)</f>
        <v>0</v>
      </c>
      <c r="BG158" s="230">
        <f>IF(N158="zákl. přenesená",J158,0)</f>
        <v>0</v>
      </c>
      <c r="BH158" s="230">
        <f>IF(N158="sníž. přenesená",J158,0)</f>
        <v>0</v>
      </c>
      <c r="BI158" s="230">
        <f>IF(N158="nulová",J158,0)</f>
        <v>0</v>
      </c>
      <c r="BJ158" s="17" t="s">
        <v>85</v>
      </c>
      <c r="BK158" s="230">
        <f>ROUND(I158*H158,2)</f>
        <v>0</v>
      </c>
      <c r="BL158" s="17" t="s">
        <v>131</v>
      </c>
      <c r="BM158" s="229" t="s">
        <v>542</v>
      </c>
    </row>
    <row r="159" s="2" customFormat="1">
      <c r="A159" s="38"/>
      <c r="B159" s="39"/>
      <c r="C159" s="40"/>
      <c r="D159" s="231" t="s">
        <v>133</v>
      </c>
      <c r="E159" s="40"/>
      <c r="F159" s="232" t="s">
        <v>317</v>
      </c>
      <c r="G159" s="40"/>
      <c r="H159" s="40"/>
      <c r="I159" s="233"/>
      <c r="J159" s="40"/>
      <c r="K159" s="40"/>
      <c r="L159" s="44"/>
      <c r="M159" s="234"/>
      <c r="N159" s="235"/>
      <c r="O159" s="91"/>
      <c r="P159" s="91"/>
      <c r="Q159" s="91"/>
      <c r="R159" s="91"/>
      <c r="S159" s="91"/>
      <c r="T159" s="92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7" t="s">
        <v>133</v>
      </c>
      <c r="AU159" s="17" t="s">
        <v>87</v>
      </c>
    </row>
    <row r="160" s="13" customFormat="1">
      <c r="A160" s="13"/>
      <c r="B160" s="236"/>
      <c r="C160" s="237"/>
      <c r="D160" s="231" t="s">
        <v>135</v>
      </c>
      <c r="E160" s="238" t="s">
        <v>1</v>
      </c>
      <c r="F160" s="239" t="s">
        <v>543</v>
      </c>
      <c r="G160" s="237"/>
      <c r="H160" s="240">
        <v>1.3500000000000001</v>
      </c>
      <c r="I160" s="241"/>
      <c r="J160" s="237"/>
      <c r="K160" s="237"/>
      <c r="L160" s="242"/>
      <c r="M160" s="243"/>
      <c r="N160" s="244"/>
      <c r="O160" s="244"/>
      <c r="P160" s="244"/>
      <c r="Q160" s="244"/>
      <c r="R160" s="244"/>
      <c r="S160" s="244"/>
      <c r="T160" s="245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6" t="s">
        <v>135</v>
      </c>
      <c r="AU160" s="246" t="s">
        <v>87</v>
      </c>
      <c r="AV160" s="13" t="s">
        <v>87</v>
      </c>
      <c r="AW160" s="13" t="s">
        <v>34</v>
      </c>
      <c r="AX160" s="13" t="s">
        <v>77</v>
      </c>
      <c r="AY160" s="246" t="s">
        <v>124</v>
      </c>
    </row>
    <row r="161" s="13" customFormat="1">
      <c r="A161" s="13"/>
      <c r="B161" s="236"/>
      <c r="C161" s="237"/>
      <c r="D161" s="231" t="s">
        <v>135</v>
      </c>
      <c r="E161" s="238" t="s">
        <v>1</v>
      </c>
      <c r="F161" s="239" t="s">
        <v>544</v>
      </c>
      <c r="G161" s="237"/>
      <c r="H161" s="240">
        <v>3.02</v>
      </c>
      <c r="I161" s="241"/>
      <c r="J161" s="237"/>
      <c r="K161" s="237"/>
      <c r="L161" s="242"/>
      <c r="M161" s="243"/>
      <c r="N161" s="244"/>
      <c r="O161" s="244"/>
      <c r="P161" s="244"/>
      <c r="Q161" s="244"/>
      <c r="R161" s="244"/>
      <c r="S161" s="244"/>
      <c r="T161" s="245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6" t="s">
        <v>135</v>
      </c>
      <c r="AU161" s="246" t="s">
        <v>87</v>
      </c>
      <c r="AV161" s="13" t="s">
        <v>87</v>
      </c>
      <c r="AW161" s="13" t="s">
        <v>34</v>
      </c>
      <c r="AX161" s="13" t="s">
        <v>77</v>
      </c>
      <c r="AY161" s="246" t="s">
        <v>124</v>
      </c>
    </row>
    <row r="162" s="13" customFormat="1">
      <c r="A162" s="13"/>
      <c r="B162" s="236"/>
      <c r="C162" s="237"/>
      <c r="D162" s="231" t="s">
        <v>135</v>
      </c>
      <c r="E162" s="238" t="s">
        <v>1</v>
      </c>
      <c r="F162" s="239" t="s">
        <v>545</v>
      </c>
      <c r="G162" s="237"/>
      <c r="H162" s="240">
        <v>1.7</v>
      </c>
      <c r="I162" s="241"/>
      <c r="J162" s="237"/>
      <c r="K162" s="237"/>
      <c r="L162" s="242"/>
      <c r="M162" s="243"/>
      <c r="N162" s="244"/>
      <c r="O162" s="244"/>
      <c r="P162" s="244"/>
      <c r="Q162" s="244"/>
      <c r="R162" s="244"/>
      <c r="S162" s="244"/>
      <c r="T162" s="245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6" t="s">
        <v>135</v>
      </c>
      <c r="AU162" s="246" t="s">
        <v>87</v>
      </c>
      <c r="AV162" s="13" t="s">
        <v>87</v>
      </c>
      <c r="AW162" s="13" t="s">
        <v>34</v>
      </c>
      <c r="AX162" s="13" t="s">
        <v>77</v>
      </c>
      <c r="AY162" s="246" t="s">
        <v>124</v>
      </c>
    </row>
    <row r="163" s="13" customFormat="1">
      <c r="A163" s="13"/>
      <c r="B163" s="236"/>
      <c r="C163" s="237"/>
      <c r="D163" s="231" t="s">
        <v>135</v>
      </c>
      <c r="E163" s="238" t="s">
        <v>1</v>
      </c>
      <c r="F163" s="239" t="s">
        <v>546</v>
      </c>
      <c r="G163" s="237"/>
      <c r="H163" s="240">
        <v>0.35999999999999999</v>
      </c>
      <c r="I163" s="241"/>
      <c r="J163" s="237"/>
      <c r="K163" s="237"/>
      <c r="L163" s="242"/>
      <c r="M163" s="243"/>
      <c r="N163" s="244"/>
      <c r="O163" s="244"/>
      <c r="P163" s="244"/>
      <c r="Q163" s="244"/>
      <c r="R163" s="244"/>
      <c r="S163" s="244"/>
      <c r="T163" s="245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6" t="s">
        <v>135</v>
      </c>
      <c r="AU163" s="246" t="s">
        <v>87</v>
      </c>
      <c r="AV163" s="13" t="s">
        <v>87</v>
      </c>
      <c r="AW163" s="13" t="s">
        <v>34</v>
      </c>
      <c r="AX163" s="13" t="s">
        <v>77</v>
      </c>
      <c r="AY163" s="246" t="s">
        <v>124</v>
      </c>
    </row>
    <row r="164" s="13" customFormat="1">
      <c r="A164" s="13"/>
      <c r="B164" s="236"/>
      <c r="C164" s="237"/>
      <c r="D164" s="231" t="s">
        <v>135</v>
      </c>
      <c r="E164" s="238" t="s">
        <v>1</v>
      </c>
      <c r="F164" s="239" t="s">
        <v>532</v>
      </c>
      <c r="G164" s="237"/>
      <c r="H164" s="240">
        <v>0.68000000000000005</v>
      </c>
      <c r="I164" s="241"/>
      <c r="J164" s="237"/>
      <c r="K164" s="237"/>
      <c r="L164" s="242"/>
      <c r="M164" s="243"/>
      <c r="N164" s="244"/>
      <c r="O164" s="244"/>
      <c r="P164" s="244"/>
      <c r="Q164" s="244"/>
      <c r="R164" s="244"/>
      <c r="S164" s="244"/>
      <c r="T164" s="24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6" t="s">
        <v>135</v>
      </c>
      <c r="AU164" s="246" t="s">
        <v>87</v>
      </c>
      <c r="AV164" s="13" t="s">
        <v>87</v>
      </c>
      <c r="AW164" s="13" t="s">
        <v>34</v>
      </c>
      <c r="AX164" s="13" t="s">
        <v>77</v>
      </c>
      <c r="AY164" s="246" t="s">
        <v>124</v>
      </c>
    </row>
    <row r="165" s="13" customFormat="1">
      <c r="A165" s="13"/>
      <c r="B165" s="236"/>
      <c r="C165" s="237"/>
      <c r="D165" s="231" t="s">
        <v>135</v>
      </c>
      <c r="E165" s="238" t="s">
        <v>1</v>
      </c>
      <c r="F165" s="239" t="s">
        <v>547</v>
      </c>
      <c r="G165" s="237"/>
      <c r="H165" s="240">
        <v>0.28999999999999998</v>
      </c>
      <c r="I165" s="241"/>
      <c r="J165" s="237"/>
      <c r="K165" s="237"/>
      <c r="L165" s="242"/>
      <c r="M165" s="243"/>
      <c r="N165" s="244"/>
      <c r="O165" s="244"/>
      <c r="P165" s="244"/>
      <c r="Q165" s="244"/>
      <c r="R165" s="244"/>
      <c r="S165" s="244"/>
      <c r="T165" s="245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6" t="s">
        <v>135</v>
      </c>
      <c r="AU165" s="246" t="s">
        <v>87</v>
      </c>
      <c r="AV165" s="13" t="s">
        <v>87</v>
      </c>
      <c r="AW165" s="13" t="s">
        <v>34</v>
      </c>
      <c r="AX165" s="13" t="s">
        <v>77</v>
      </c>
      <c r="AY165" s="246" t="s">
        <v>124</v>
      </c>
    </row>
    <row r="166" s="13" customFormat="1">
      <c r="A166" s="13"/>
      <c r="B166" s="236"/>
      <c r="C166" s="237"/>
      <c r="D166" s="231" t="s">
        <v>135</v>
      </c>
      <c r="E166" s="238" t="s">
        <v>1</v>
      </c>
      <c r="F166" s="239" t="s">
        <v>548</v>
      </c>
      <c r="G166" s="237"/>
      <c r="H166" s="240">
        <v>0.029999999999999999</v>
      </c>
      <c r="I166" s="241"/>
      <c r="J166" s="237"/>
      <c r="K166" s="237"/>
      <c r="L166" s="242"/>
      <c r="M166" s="243"/>
      <c r="N166" s="244"/>
      <c r="O166" s="244"/>
      <c r="P166" s="244"/>
      <c r="Q166" s="244"/>
      <c r="R166" s="244"/>
      <c r="S166" s="244"/>
      <c r="T166" s="245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6" t="s">
        <v>135</v>
      </c>
      <c r="AU166" s="246" t="s">
        <v>87</v>
      </c>
      <c r="AV166" s="13" t="s">
        <v>87</v>
      </c>
      <c r="AW166" s="13" t="s">
        <v>34</v>
      </c>
      <c r="AX166" s="13" t="s">
        <v>77</v>
      </c>
      <c r="AY166" s="246" t="s">
        <v>124</v>
      </c>
    </row>
    <row r="167" s="14" customFormat="1">
      <c r="A167" s="14"/>
      <c r="B167" s="247"/>
      <c r="C167" s="248"/>
      <c r="D167" s="231" t="s">
        <v>135</v>
      </c>
      <c r="E167" s="249" t="s">
        <v>1</v>
      </c>
      <c r="F167" s="250" t="s">
        <v>139</v>
      </c>
      <c r="G167" s="248"/>
      <c r="H167" s="251">
        <v>7.4299999999999997</v>
      </c>
      <c r="I167" s="252"/>
      <c r="J167" s="248"/>
      <c r="K167" s="248"/>
      <c r="L167" s="253"/>
      <c r="M167" s="254"/>
      <c r="N167" s="255"/>
      <c r="O167" s="255"/>
      <c r="P167" s="255"/>
      <c r="Q167" s="255"/>
      <c r="R167" s="255"/>
      <c r="S167" s="255"/>
      <c r="T167" s="256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7" t="s">
        <v>135</v>
      </c>
      <c r="AU167" s="257" t="s">
        <v>87</v>
      </c>
      <c r="AV167" s="14" t="s">
        <v>131</v>
      </c>
      <c r="AW167" s="14" t="s">
        <v>34</v>
      </c>
      <c r="AX167" s="14" t="s">
        <v>85</v>
      </c>
      <c r="AY167" s="257" t="s">
        <v>124</v>
      </c>
    </row>
    <row r="168" s="2" customFormat="1" ht="16.5" customHeight="1">
      <c r="A168" s="38"/>
      <c r="B168" s="39"/>
      <c r="C168" s="218" t="s">
        <v>178</v>
      </c>
      <c r="D168" s="218" t="s">
        <v>126</v>
      </c>
      <c r="E168" s="219" t="s">
        <v>320</v>
      </c>
      <c r="F168" s="220" t="s">
        <v>321</v>
      </c>
      <c r="G168" s="221" t="s">
        <v>129</v>
      </c>
      <c r="H168" s="222">
        <v>39</v>
      </c>
      <c r="I168" s="223"/>
      <c r="J168" s="224">
        <f>ROUND(I168*H168,2)</f>
        <v>0</v>
      </c>
      <c r="K168" s="220" t="s">
        <v>130</v>
      </c>
      <c r="L168" s="44"/>
      <c r="M168" s="225" t="s">
        <v>1</v>
      </c>
      <c r="N168" s="226" t="s">
        <v>42</v>
      </c>
      <c r="O168" s="91"/>
      <c r="P168" s="227">
        <f>O168*H168</f>
        <v>0</v>
      </c>
      <c r="Q168" s="227">
        <v>0.00726</v>
      </c>
      <c r="R168" s="227">
        <f>Q168*H168</f>
        <v>0.28314</v>
      </c>
      <c r="S168" s="227">
        <v>0</v>
      </c>
      <c r="T168" s="228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29" t="s">
        <v>131</v>
      </c>
      <c r="AT168" s="229" t="s">
        <v>126</v>
      </c>
      <c r="AU168" s="229" t="s">
        <v>87</v>
      </c>
      <c r="AY168" s="17" t="s">
        <v>124</v>
      </c>
      <c r="BE168" s="230">
        <f>IF(N168="základní",J168,0)</f>
        <v>0</v>
      </c>
      <c r="BF168" s="230">
        <f>IF(N168="snížená",J168,0)</f>
        <v>0</v>
      </c>
      <c r="BG168" s="230">
        <f>IF(N168="zákl. přenesená",J168,0)</f>
        <v>0</v>
      </c>
      <c r="BH168" s="230">
        <f>IF(N168="sníž. přenesená",J168,0)</f>
        <v>0</v>
      </c>
      <c r="BI168" s="230">
        <f>IF(N168="nulová",J168,0)</f>
        <v>0</v>
      </c>
      <c r="BJ168" s="17" t="s">
        <v>85</v>
      </c>
      <c r="BK168" s="230">
        <f>ROUND(I168*H168,2)</f>
        <v>0</v>
      </c>
      <c r="BL168" s="17" t="s">
        <v>131</v>
      </c>
      <c r="BM168" s="229" t="s">
        <v>549</v>
      </c>
    </row>
    <row r="169" s="2" customFormat="1">
      <c r="A169" s="38"/>
      <c r="B169" s="39"/>
      <c r="C169" s="40"/>
      <c r="D169" s="231" t="s">
        <v>133</v>
      </c>
      <c r="E169" s="40"/>
      <c r="F169" s="232" t="s">
        <v>323</v>
      </c>
      <c r="G169" s="40"/>
      <c r="H169" s="40"/>
      <c r="I169" s="233"/>
      <c r="J169" s="40"/>
      <c r="K169" s="40"/>
      <c r="L169" s="44"/>
      <c r="M169" s="234"/>
      <c r="N169" s="235"/>
      <c r="O169" s="91"/>
      <c r="P169" s="91"/>
      <c r="Q169" s="91"/>
      <c r="R169" s="91"/>
      <c r="S169" s="91"/>
      <c r="T169" s="92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7" t="s">
        <v>133</v>
      </c>
      <c r="AU169" s="17" t="s">
        <v>87</v>
      </c>
    </row>
    <row r="170" s="13" customFormat="1">
      <c r="A170" s="13"/>
      <c r="B170" s="236"/>
      <c r="C170" s="237"/>
      <c r="D170" s="231" t="s">
        <v>135</v>
      </c>
      <c r="E170" s="238" t="s">
        <v>1</v>
      </c>
      <c r="F170" s="239" t="s">
        <v>550</v>
      </c>
      <c r="G170" s="237"/>
      <c r="H170" s="240">
        <v>5.4699999999999998</v>
      </c>
      <c r="I170" s="241"/>
      <c r="J170" s="237"/>
      <c r="K170" s="237"/>
      <c r="L170" s="242"/>
      <c r="M170" s="243"/>
      <c r="N170" s="244"/>
      <c r="O170" s="244"/>
      <c r="P170" s="244"/>
      <c r="Q170" s="244"/>
      <c r="R170" s="244"/>
      <c r="S170" s="244"/>
      <c r="T170" s="245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6" t="s">
        <v>135</v>
      </c>
      <c r="AU170" s="246" t="s">
        <v>87</v>
      </c>
      <c r="AV170" s="13" t="s">
        <v>87</v>
      </c>
      <c r="AW170" s="13" t="s">
        <v>34</v>
      </c>
      <c r="AX170" s="13" t="s">
        <v>77</v>
      </c>
      <c r="AY170" s="246" t="s">
        <v>124</v>
      </c>
    </row>
    <row r="171" s="13" customFormat="1">
      <c r="A171" s="13"/>
      <c r="B171" s="236"/>
      <c r="C171" s="237"/>
      <c r="D171" s="231" t="s">
        <v>135</v>
      </c>
      <c r="E171" s="238" t="s">
        <v>1</v>
      </c>
      <c r="F171" s="239" t="s">
        <v>551</v>
      </c>
      <c r="G171" s="237"/>
      <c r="H171" s="240">
        <v>16.079999999999998</v>
      </c>
      <c r="I171" s="241"/>
      <c r="J171" s="237"/>
      <c r="K171" s="237"/>
      <c r="L171" s="242"/>
      <c r="M171" s="243"/>
      <c r="N171" s="244"/>
      <c r="O171" s="244"/>
      <c r="P171" s="244"/>
      <c r="Q171" s="244"/>
      <c r="R171" s="244"/>
      <c r="S171" s="244"/>
      <c r="T171" s="245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6" t="s">
        <v>135</v>
      </c>
      <c r="AU171" s="246" t="s">
        <v>87</v>
      </c>
      <c r="AV171" s="13" t="s">
        <v>87</v>
      </c>
      <c r="AW171" s="13" t="s">
        <v>34</v>
      </c>
      <c r="AX171" s="13" t="s">
        <v>77</v>
      </c>
      <c r="AY171" s="246" t="s">
        <v>124</v>
      </c>
    </row>
    <row r="172" s="13" customFormat="1">
      <c r="A172" s="13"/>
      <c r="B172" s="236"/>
      <c r="C172" s="237"/>
      <c r="D172" s="231" t="s">
        <v>135</v>
      </c>
      <c r="E172" s="238" t="s">
        <v>1</v>
      </c>
      <c r="F172" s="239" t="s">
        <v>552</v>
      </c>
      <c r="G172" s="237"/>
      <c r="H172" s="240">
        <v>3.4700000000000002</v>
      </c>
      <c r="I172" s="241"/>
      <c r="J172" s="237"/>
      <c r="K172" s="237"/>
      <c r="L172" s="242"/>
      <c r="M172" s="243"/>
      <c r="N172" s="244"/>
      <c r="O172" s="244"/>
      <c r="P172" s="244"/>
      <c r="Q172" s="244"/>
      <c r="R172" s="244"/>
      <c r="S172" s="244"/>
      <c r="T172" s="245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6" t="s">
        <v>135</v>
      </c>
      <c r="AU172" s="246" t="s">
        <v>87</v>
      </c>
      <c r="AV172" s="13" t="s">
        <v>87</v>
      </c>
      <c r="AW172" s="13" t="s">
        <v>34</v>
      </c>
      <c r="AX172" s="13" t="s">
        <v>77</v>
      </c>
      <c r="AY172" s="246" t="s">
        <v>124</v>
      </c>
    </row>
    <row r="173" s="13" customFormat="1">
      <c r="A173" s="13"/>
      <c r="B173" s="236"/>
      <c r="C173" s="237"/>
      <c r="D173" s="231" t="s">
        <v>135</v>
      </c>
      <c r="E173" s="238" t="s">
        <v>1</v>
      </c>
      <c r="F173" s="239" t="s">
        <v>553</v>
      </c>
      <c r="G173" s="237"/>
      <c r="H173" s="240">
        <v>2.7000000000000002</v>
      </c>
      <c r="I173" s="241"/>
      <c r="J173" s="237"/>
      <c r="K173" s="237"/>
      <c r="L173" s="242"/>
      <c r="M173" s="243"/>
      <c r="N173" s="244"/>
      <c r="O173" s="244"/>
      <c r="P173" s="244"/>
      <c r="Q173" s="244"/>
      <c r="R173" s="244"/>
      <c r="S173" s="244"/>
      <c r="T173" s="245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6" t="s">
        <v>135</v>
      </c>
      <c r="AU173" s="246" t="s">
        <v>87</v>
      </c>
      <c r="AV173" s="13" t="s">
        <v>87</v>
      </c>
      <c r="AW173" s="13" t="s">
        <v>34</v>
      </c>
      <c r="AX173" s="13" t="s">
        <v>77</v>
      </c>
      <c r="AY173" s="246" t="s">
        <v>124</v>
      </c>
    </row>
    <row r="174" s="13" customFormat="1">
      <c r="A174" s="13"/>
      <c r="B174" s="236"/>
      <c r="C174" s="237"/>
      <c r="D174" s="231" t="s">
        <v>135</v>
      </c>
      <c r="E174" s="238" t="s">
        <v>1</v>
      </c>
      <c r="F174" s="239" t="s">
        <v>554</v>
      </c>
      <c r="G174" s="237"/>
      <c r="H174" s="240">
        <v>7.5599999999999996</v>
      </c>
      <c r="I174" s="241"/>
      <c r="J174" s="237"/>
      <c r="K174" s="237"/>
      <c r="L174" s="242"/>
      <c r="M174" s="243"/>
      <c r="N174" s="244"/>
      <c r="O174" s="244"/>
      <c r="P174" s="244"/>
      <c r="Q174" s="244"/>
      <c r="R174" s="244"/>
      <c r="S174" s="244"/>
      <c r="T174" s="245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6" t="s">
        <v>135</v>
      </c>
      <c r="AU174" s="246" t="s">
        <v>87</v>
      </c>
      <c r="AV174" s="13" t="s">
        <v>87</v>
      </c>
      <c r="AW174" s="13" t="s">
        <v>34</v>
      </c>
      <c r="AX174" s="13" t="s">
        <v>77</v>
      </c>
      <c r="AY174" s="246" t="s">
        <v>124</v>
      </c>
    </row>
    <row r="175" s="13" customFormat="1">
      <c r="A175" s="13"/>
      <c r="B175" s="236"/>
      <c r="C175" s="237"/>
      <c r="D175" s="231" t="s">
        <v>135</v>
      </c>
      <c r="E175" s="238" t="s">
        <v>1</v>
      </c>
      <c r="F175" s="239" t="s">
        <v>555</v>
      </c>
      <c r="G175" s="237"/>
      <c r="H175" s="240">
        <v>3.1600000000000001</v>
      </c>
      <c r="I175" s="241"/>
      <c r="J175" s="237"/>
      <c r="K175" s="237"/>
      <c r="L175" s="242"/>
      <c r="M175" s="243"/>
      <c r="N175" s="244"/>
      <c r="O175" s="244"/>
      <c r="P175" s="244"/>
      <c r="Q175" s="244"/>
      <c r="R175" s="244"/>
      <c r="S175" s="244"/>
      <c r="T175" s="245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6" t="s">
        <v>135</v>
      </c>
      <c r="AU175" s="246" t="s">
        <v>87</v>
      </c>
      <c r="AV175" s="13" t="s">
        <v>87</v>
      </c>
      <c r="AW175" s="13" t="s">
        <v>34</v>
      </c>
      <c r="AX175" s="13" t="s">
        <v>77</v>
      </c>
      <c r="AY175" s="246" t="s">
        <v>124</v>
      </c>
    </row>
    <row r="176" s="13" customFormat="1">
      <c r="A176" s="13"/>
      <c r="B176" s="236"/>
      <c r="C176" s="237"/>
      <c r="D176" s="231" t="s">
        <v>135</v>
      </c>
      <c r="E176" s="238" t="s">
        <v>1</v>
      </c>
      <c r="F176" s="239" t="s">
        <v>556</v>
      </c>
      <c r="G176" s="237"/>
      <c r="H176" s="240">
        <v>0.56000000000000005</v>
      </c>
      <c r="I176" s="241"/>
      <c r="J176" s="237"/>
      <c r="K176" s="237"/>
      <c r="L176" s="242"/>
      <c r="M176" s="243"/>
      <c r="N176" s="244"/>
      <c r="O176" s="244"/>
      <c r="P176" s="244"/>
      <c r="Q176" s="244"/>
      <c r="R176" s="244"/>
      <c r="S176" s="244"/>
      <c r="T176" s="245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6" t="s">
        <v>135</v>
      </c>
      <c r="AU176" s="246" t="s">
        <v>87</v>
      </c>
      <c r="AV176" s="13" t="s">
        <v>87</v>
      </c>
      <c r="AW176" s="13" t="s">
        <v>34</v>
      </c>
      <c r="AX176" s="13" t="s">
        <v>77</v>
      </c>
      <c r="AY176" s="246" t="s">
        <v>124</v>
      </c>
    </row>
    <row r="177" s="14" customFormat="1">
      <c r="A177" s="14"/>
      <c r="B177" s="247"/>
      <c r="C177" s="248"/>
      <c r="D177" s="231" t="s">
        <v>135</v>
      </c>
      <c r="E177" s="249" t="s">
        <v>1</v>
      </c>
      <c r="F177" s="250" t="s">
        <v>139</v>
      </c>
      <c r="G177" s="248"/>
      <c r="H177" s="251">
        <v>39</v>
      </c>
      <c r="I177" s="252"/>
      <c r="J177" s="248"/>
      <c r="K177" s="248"/>
      <c r="L177" s="253"/>
      <c r="M177" s="254"/>
      <c r="N177" s="255"/>
      <c r="O177" s="255"/>
      <c r="P177" s="255"/>
      <c r="Q177" s="255"/>
      <c r="R177" s="255"/>
      <c r="S177" s="255"/>
      <c r="T177" s="256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7" t="s">
        <v>135</v>
      </c>
      <c r="AU177" s="257" t="s">
        <v>87</v>
      </c>
      <c r="AV177" s="14" t="s">
        <v>131</v>
      </c>
      <c r="AW177" s="14" t="s">
        <v>34</v>
      </c>
      <c r="AX177" s="14" t="s">
        <v>85</v>
      </c>
      <c r="AY177" s="257" t="s">
        <v>124</v>
      </c>
    </row>
    <row r="178" s="2" customFormat="1" ht="16.5" customHeight="1">
      <c r="A178" s="38"/>
      <c r="B178" s="39"/>
      <c r="C178" s="218" t="s">
        <v>184</v>
      </c>
      <c r="D178" s="218" t="s">
        <v>126</v>
      </c>
      <c r="E178" s="219" t="s">
        <v>326</v>
      </c>
      <c r="F178" s="220" t="s">
        <v>327</v>
      </c>
      <c r="G178" s="221" t="s">
        <v>129</v>
      </c>
      <c r="H178" s="222">
        <v>39</v>
      </c>
      <c r="I178" s="223"/>
      <c r="J178" s="224">
        <f>ROUND(I178*H178,2)</f>
        <v>0</v>
      </c>
      <c r="K178" s="220" t="s">
        <v>130</v>
      </c>
      <c r="L178" s="44"/>
      <c r="M178" s="225" t="s">
        <v>1</v>
      </c>
      <c r="N178" s="226" t="s">
        <v>42</v>
      </c>
      <c r="O178" s="91"/>
      <c r="P178" s="227">
        <f>O178*H178</f>
        <v>0</v>
      </c>
      <c r="Q178" s="227">
        <v>0.00085999999999999998</v>
      </c>
      <c r="R178" s="227">
        <f>Q178*H178</f>
        <v>0.03354</v>
      </c>
      <c r="S178" s="227">
        <v>0</v>
      </c>
      <c r="T178" s="228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29" t="s">
        <v>131</v>
      </c>
      <c r="AT178" s="229" t="s">
        <v>126</v>
      </c>
      <c r="AU178" s="229" t="s">
        <v>87</v>
      </c>
      <c r="AY178" s="17" t="s">
        <v>124</v>
      </c>
      <c r="BE178" s="230">
        <f>IF(N178="základní",J178,0)</f>
        <v>0</v>
      </c>
      <c r="BF178" s="230">
        <f>IF(N178="snížená",J178,0)</f>
        <v>0</v>
      </c>
      <c r="BG178" s="230">
        <f>IF(N178="zákl. přenesená",J178,0)</f>
        <v>0</v>
      </c>
      <c r="BH178" s="230">
        <f>IF(N178="sníž. přenesená",J178,0)</f>
        <v>0</v>
      </c>
      <c r="BI178" s="230">
        <f>IF(N178="nulová",J178,0)</f>
        <v>0</v>
      </c>
      <c r="BJ178" s="17" t="s">
        <v>85</v>
      </c>
      <c r="BK178" s="230">
        <f>ROUND(I178*H178,2)</f>
        <v>0</v>
      </c>
      <c r="BL178" s="17" t="s">
        <v>131</v>
      </c>
      <c r="BM178" s="229" t="s">
        <v>557</v>
      </c>
    </row>
    <row r="179" s="2" customFormat="1">
      <c r="A179" s="38"/>
      <c r="B179" s="39"/>
      <c r="C179" s="40"/>
      <c r="D179" s="231" t="s">
        <v>133</v>
      </c>
      <c r="E179" s="40"/>
      <c r="F179" s="232" t="s">
        <v>329</v>
      </c>
      <c r="G179" s="40"/>
      <c r="H179" s="40"/>
      <c r="I179" s="233"/>
      <c r="J179" s="40"/>
      <c r="K179" s="40"/>
      <c r="L179" s="44"/>
      <c r="M179" s="234"/>
      <c r="N179" s="235"/>
      <c r="O179" s="91"/>
      <c r="P179" s="91"/>
      <c r="Q179" s="91"/>
      <c r="R179" s="91"/>
      <c r="S179" s="91"/>
      <c r="T179" s="92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7" t="s">
        <v>133</v>
      </c>
      <c r="AU179" s="17" t="s">
        <v>87</v>
      </c>
    </row>
    <row r="180" s="2" customFormat="1" ht="16.5" customHeight="1">
      <c r="A180" s="38"/>
      <c r="B180" s="39"/>
      <c r="C180" s="218" t="s">
        <v>191</v>
      </c>
      <c r="D180" s="218" t="s">
        <v>126</v>
      </c>
      <c r="E180" s="219" t="s">
        <v>331</v>
      </c>
      <c r="F180" s="220" t="s">
        <v>332</v>
      </c>
      <c r="G180" s="221" t="s">
        <v>333</v>
      </c>
      <c r="H180" s="222">
        <v>0.029999999999999999</v>
      </c>
      <c r="I180" s="223"/>
      <c r="J180" s="224">
        <f>ROUND(I180*H180,2)</f>
        <v>0</v>
      </c>
      <c r="K180" s="220" t="s">
        <v>130</v>
      </c>
      <c r="L180" s="44"/>
      <c r="M180" s="225" t="s">
        <v>1</v>
      </c>
      <c r="N180" s="226" t="s">
        <v>42</v>
      </c>
      <c r="O180" s="91"/>
      <c r="P180" s="227">
        <f>O180*H180</f>
        <v>0</v>
      </c>
      <c r="Q180" s="227">
        <v>1.09528</v>
      </c>
      <c r="R180" s="227">
        <f>Q180*H180</f>
        <v>0.032858400000000003</v>
      </c>
      <c r="S180" s="227">
        <v>0</v>
      </c>
      <c r="T180" s="228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29" t="s">
        <v>131</v>
      </c>
      <c r="AT180" s="229" t="s">
        <v>126</v>
      </c>
      <c r="AU180" s="229" t="s">
        <v>87</v>
      </c>
      <c r="AY180" s="17" t="s">
        <v>124</v>
      </c>
      <c r="BE180" s="230">
        <f>IF(N180="základní",J180,0)</f>
        <v>0</v>
      </c>
      <c r="BF180" s="230">
        <f>IF(N180="snížená",J180,0)</f>
        <v>0</v>
      </c>
      <c r="BG180" s="230">
        <f>IF(N180="zákl. přenesená",J180,0)</f>
        <v>0</v>
      </c>
      <c r="BH180" s="230">
        <f>IF(N180="sníž. přenesená",J180,0)</f>
        <v>0</v>
      </c>
      <c r="BI180" s="230">
        <f>IF(N180="nulová",J180,0)</f>
        <v>0</v>
      </c>
      <c r="BJ180" s="17" t="s">
        <v>85</v>
      </c>
      <c r="BK180" s="230">
        <f>ROUND(I180*H180,2)</f>
        <v>0</v>
      </c>
      <c r="BL180" s="17" t="s">
        <v>131</v>
      </c>
      <c r="BM180" s="229" t="s">
        <v>558</v>
      </c>
    </row>
    <row r="181" s="2" customFormat="1">
      <c r="A181" s="38"/>
      <c r="B181" s="39"/>
      <c r="C181" s="40"/>
      <c r="D181" s="231" t="s">
        <v>133</v>
      </c>
      <c r="E181" s="40"/>
      <c r="F181" s="232" t="s">
        <v>335</v>
      </c>
      <c r="G181" s="40"/>
      <c r="H181" s="40"/>
      <c r="I181" s="233"/>
      <c r="J181" s="40"/>
      <c r="K181" s="40"/>
      <c r="L181" s="44"/>
      <c r="M181" s="234"/>
      <c r="N181" s="235"/>
      <c r="O181" s="91"/>
      <c r="P181" s="91"/>
      <c r="Q181" s="91"/>
      <c r="R181" s="91"/>
      <c r="S181" s="91"/>
      <c r="T181" s="92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7" t="s">
        <v>133</v>
      </c>
      <c r="AU181" s="17" t="s">
        <v>87</v>
      </c>
    </row>
    <row r="182" s="13" customFormat="1">
      <c r="A182" s="13"/>
      <c r="B182" s="236"/>
      <c r="C182" s="237"/>
      <c r="D182" s="231" t="s">
        <v>135</v>
      </c>
      <c r="E182" s="238" t="s">
        <v>1</v>
      </c>
      <c r="F182" s="239" t="s">
        <v>559</v>
      </c>
      <c r="G182" s="237"/>
      <c r="H182" s="240">
        <v>0.029999999999999999</v>
      </c>
      <c r="I182" s="241"/>
      <c r="J182" s="237"/>
      <c r="K182" s="237"/>
      <c r="L182" s="242"/>
      <c r="M182" s="243"/>
      <c r="N182" s="244"/>
      <c r="O182" s="244"/>
      <c r="P182" s="244"/>
      <c r="Q182" s="244"/>
      <c r="R182" s="244"/>
      <c r="S182" s="244"/>
      <c r="T182" s="245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6" t="s">
        <v>135</v>
      </c>
      <c r="AU182" s="246" t="s">
        <v>87</v>
      </c>
      <c r="AV182" s="13" t="s">
        <v>87</v>
      </c>
      <c r="AW182" s="13" t="s">
        <v>34</v>
      </c>
      <c r="AX182" s="13" t="s">
        <v>85</v>
      </c>
      <c r="AY182" s="246" t="s">
        <v>124</v>
      </c>
    </row>
    <row r="183" s="2" customFormat="1" ht="16.5" customHeight="1">
      <c r="A183" s="38"/>
      <c r="B183" s="39"/>
      <c r="C183" s="218" t="s">
        <v>199</v>
      </c>
      <c r="D183" s="218" t="s">
        <v>126</v>
      </c>
      <c r="E183" s="219" t="s">
        <v>338</v>
      </c>
      <c r="F183" s="220" t="s">
        <v>339</v>
      </c>
      <c r="G183" s="221" t="s">
        <v>333</v>
      </c>
      <c r="H183" s="222">
        <v>0.63</v>
      </c>
      <c r="I183" s="223"/>
      <c r="J183" s="224">
        <f>ROUND(I183*H183,2)</f>
        <v>0</v>
      </c>
      <c r="K183" s="220" t="s">
        <v>130</v>
      </c>
      <c r="L183" s="44"/>
      <c r="M183" s="225" t="s">
        <v>1</v>
      </c>
      <c r="N183" s="226" t="s">
        <v>42</v>
      </c>
      <c r="O183" s="91"/>
      <c r="P183" s="227">
        <f>O183*H183</f>
        <v>0</v>
      </c>
      <c r="Q183" s="227">
        <v>1.03955</v>
      </c>
      <c r="R183" s="227">
        <f>Q183*H183</f>
        <v>0.65491650000000001</v>
      </c>
      <c r="S183" s="227">
        <v>0</v>
      </c>
      <c r="T183" s="228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29" t="s">
        <v>131</v>
      </c>
      <c r="AT183" s="229" t="s">
        <v>126</v>
      </c>
      <c r="AU183" s="229" t="s">
        <v>87</v>
      </c>
      <c r="AY183" s="17" t="s">
        <v>124</v>
      </c>
      <c r="BE183" s="230">
        <f>IF(N183="základní",J183,0)</f>
        <v>0</v>
      </c>
      <c r="BF183" s="230">
        <f>IF(N183="snížená",J183,0)</f>
        <v>0</v>
      </c>
      <c r="BG183" s="230">
        <f>IF(N183="zákl. přenesená",J183,0)</f>
        <v>0</v>
      </c>
      <c r="BH183" s="230">
        <f>IF(N183="sníž. přenesená",J183,0)</f>
        <v>0</v>
      </c>
      <c r="BI183" s="230">
        <f>IF(N183="nulová",J183,0)</f>
        <v>0</v>
      </c>
      <c r="BJ183" s="17" t="s">
        <v>85</v>
      </c>
      <c r="BK183" s="230">
        <f>ROUND(I183*H183,2)</f>
        <v>0</v>
      </c>
      <c r="BL183" s="17" t="s">
        <v>131</v>
      </c>
      <c r="BM183" s="229" t="s">
        <v>560</v>
      </c>
    </row>
    <row r="184" s="2" customFormat="1">
      <c r="A184" s="38"/>
      <c r="B184" s="39"/>
      <c r="C184" s="40"/>
      <c r="D184" s="231" t="s">
        <v>133</v>
      </c>
      <c r="E184" s="40"/>
      <c r="F184" s="232" t="s">
        <v>341</v>
      </c>
      <c r="G184" s="40"/>
      <c r="H184" s="40"/>
      <c r="I184" s="233"/>
      <c r="J184" s="40"/>
      <c r="K184" s="40"/>
      <c r="L184" s="44"/>
      <c r="M184" s="234"/>
      <c r="N184" s="235"/>
      <c r="O184" s="91"/>
      <c r="P184" s="91"/>
      <c r="Q184" s="91"/>
      <c r="R184" s="91"/>
      <c r="S184" s="91"/>
      <c r="T184" s="92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7" t="s">
        <v>133</v>
      </c>
      <c r="AU184" s="17" t="s">
        <v>87</v>
      </c>
    </row>
    <row r="185" s="13" customFormat="1">
      <c r="A185" s="13"/>
      <c r="B185" s="236"/>
      <c r="C185" s="237"/>
      <c r="D185" s="231" t="s">
        <v>135</v>
      </c>
      <c r="E185" s="238" t="s">
        <v>1</v>
      </c>
      <c r="F185" s="239" t="s">
        <v>561</v>
      </c>
      <c r="G185" s="237"/>
      <c r="H185" s="240">
        <v>0.089999999999999997</v>
      </c>
      <c r="I185" s="241"/>
      <c r="J185" s="237"/>
      <c r="K185" s="237"/>
      <c r="L185" s="242"/>
      <c r="M185" s="243"/>
      <c r="N185" s="244"/>
      <c r="O185" s="244"/>
      <c r="P185" s="244"/>
      <c r="Q185" s="244"/>
      <c r="R185" s="244"/>
      <c r="S185" s="244"/>
      <c r="T185" s="24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6" t="s">
        <v>135</v>
      </c>
      <c r="AU185" s="246" t="s">
        <v>87</v>
      </c>
      <c r="AV185" s="13" t="s">
        <v>87</v>
      </c>
      <c r="AW185" s="13" t="s">
        <v>34</v>
      </c>
      <c r="AX185" s="13" t="s">
        <v>77</v>
      </c>
      <c r="AY185" s="246" t="s">
        <v>124</v>
      </c>
    </row>
    <row r="186" s="13" customFormat="1">
      <c r="A186" s="13"/>
      <c r="B186" s="236"/>
      <c r="C186" s="237"/>
      <c r="D186" s="231" t="s">
        <v>135</v>
      </c>
      <c r="E186" s="238" t="s">
        <v>1</v>
      </c>
      <c r="F186" s="239" t="s">
        <v>562</v>
      </c>
      <c r="G186" s="237"/>
      <c r="H186" s="240">
        <v>0.23000000000000001</v>
      </c>
      <c r="I186" s="241"/>
      <c r="J186" s="237"/>
      <c r="K186" s="237"/>
      <c r="L186" s="242"/>
      <c r="M186" s="243"/>
      <c r="N186" s="244"/>
      <c r="O186" s="244"/>
      <c r="P186" s="244"/>
      <c r="Q186" s="244"/>
      <c r="R186" s="244"/>
      <c r="S186" s="244"/>
      <c r="T186" s="245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6" t="s">
        <v>135</v>
      </c>
      <c r="AU186" s="246" t="s">
        <v>87</v>
      </c>
      <c r="AV186" s="13" t="s">
        <v>87</v>
      </c>
      <c r="AW186" s="13" t="s">
        <v>34</v>
      </c>
      <c r="AX186" s="13" t="s">
        <v>77</v>
      </c>
      <c r="AY186" s="246" t="s">
        <v>124</v>
      </c>
    </row>
    <row r="187" s="13" customFormat="1">
      <c r="A187" s="13"/>
      <c r="B187" s="236"/>
      <c r="C187" s="237"/>
      <c r="D187" s="231" t="s">
        <v>135</v>
      </c>
      <c r="E187" s="238" t="s">
        <v>1</v>
      </c>
      <c r="F187" s="239" t="s">
        <v>563</v>
      </c>
      <c r="G187" s="237"/>
      <c r="H187" s="240">
        <v>0.12</v>
      </c>
      <c r="I187" s="241"/>
      <c r="J187" s="237"/>
      <c r="K187" s="237"/>
      <c r="L187" s="242"/>
      <c r="M187" s="243"/>
      <c r="N187" s="244"/>
      <c r="O187" s="244"/>
      <c r="P187" s="244"/>
      <c r="Q187" s="244"/>
      <c r="R187" s="244"/>
      <c r="S187" s="244"/>
      <c r="T187" s="24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6" t="s">
        <v>135</v>
      </c>
      <c r="AU187" s="246" t="s">
        <v>87</v>
      </c>
      <c r="AV187" s="13" t="s">
        <v>87</v>
      </c>
      <c r="AW187" s="13" t="s">
        <v>34</v>
      </c>
      <c r="AX187" s="13" t="s">
        <v>77</v>
      </c>
      <c r="AY187" s="246" t="s">
        <v>124</v>
      </c>
    </row>
    <row r="188" s="13" customFormat="1">
      <c r="A188" s="13"/>
      <c r="B188" s="236"/>
      <c r="C188" s="237"/>
      <c r="D188" s="231" t="s">
        <v>135</v>
      </c>
      <c r="E188" s="238" t="s">
        <v>1</v>
      </c>
      <c r="F188" s="239" t="s">
        <v>564</v>
      </c>
      <c r="G188" s="237"/>
      <c r="H188" s="240">
        <v>0.040000000000000001</v>
      </c>
      <c r="I188" s="241"/>
      <c r="J188" s="237"/>
      <c r="K188" s="237"/>
      <c r="L188" s="242"/>
      <c r="M188" s="243"/>
      <c r="N188" s="244"/>
      <c r="O188" s="244"/>
      <c r="P188" s="244"/>
      <c r="Q188" s="244"/>
      <c r="R188" s="244"/>
      <c r="S188" s="244"/>
      <c r="T188" s="245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6" t="s">
        <v>135</v>
      </c>
      <c r="AU188" s="246" t="s">
        <v>87</v>
      </c>
      <c r="AV188" s="13" t="s">
        <v>87</v>
      </c>
      <c r="AW188" s="13" t="s">
        <v>34</v>
      </c>
      <c r="AX188" s="13" t="s">
        <v>77</v>
      </c>
      <c r="AY188" s="246" t="s">
        <v>124</v>
      </c>
    </row>
    <row r="189" s="13" customFormat="1">
      <c r="A189" s="13"/>
      <c r="B189" s="236"/>
      <c r="C189" s="237"/>
      <c r="D189" s="231" t="s">
        <v>135</v>
      </c>
      <c r="E189" s="238" t="s">
        <v>1</v>
      </c>
      <c r="F189" s="239" t="s">
        <v>565</v>
      </c>
      <c r="G189" s="237"/>
      <c r="H189" s="240">
        <v>0.10000000000000001</v>
      </c>
      <c r="I189" s="241"/>
      <c r="J189" s="237"/>
      <c r="K189" s="237"/>
      <c r="L189" s="242"/>
      <c r="M189" s="243"/>
      <c r="N189" s="244"/>
      <c r="O189" s="244"/>
      <c r="P189" s="244"/>
      <c r="Q189" s="244"/>
      <c r="R189" s="244"/>
      <c r="S189" s="244"/>
      <c r="T189" s="245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6" t="s">
        <v>135</v>
      </c>
      <c r="AU189" s="246" t="s">
        <v>87</v>
      </c>
      <c r="AV189" s="13" t="s">
        <v>87</v>
      </c>
      <c r="AW189" s="13" t="s">
        <v>34</v>
      </c>
      <c r="AX189" s="13" t="s">
        <v>77</v>
      </c>
      <c r="AY189" s="246" t="s">
        <v>124</v>
      </c>
    </row>
    <row r="190" s="13" customFormat="1">
      <c r="A190" s="13"/>
      <c r="B190" s="236"/>
      <c r="C190" s="237"/>
      <c r="D190" s="231" t="s">
        <v>135</v>
      </c>
      <c r="E190" s="238" t="s">
        <v>1</v>
      </c>
      <c r="F190" s="239" t="s">
        <v>566</v>
      </c>
      <c r="G190" s="237"/>
      <c r="H190" s="240">
        <v>0.050000000000000003</v>
      </c>
      <c r="I190" s="241"/>
      <c r="J190" s="237"/>
      <c r="K190" s="237"/>
      <c r="L190" s="242"/>
      <c r="M190" s="243"/>
      <c r="N190" s="244"/>
      <c r="O190" s="244"/>
      <c r="P190" s="244"/>
      <c r="Q190" s="244"/>
      <c r="R190" s="244"/>
      <c r="S190" s="244"/>
      <c r="T190" s="245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6" t="s">
        <v>135</v>
      </c>
      <c r="AU190" s="246" t="s">
        <v>87</v>
      </c>
      <c r="AV190" s="13" t="s">
        <v>87</v>
      </c>
      <c r="AW190" s="13" t="s">
        <v>34</v>
      </c>
      <c r="AX190" s="13" t="s">
        <v>77</v>
      </c>
      <c r="AY190" s="246" t="s">
        <v>124</v>
      </c>
    </row>
    <row r="191" s="13" customFormat="1">
      <c r="A191" s="13"/>
      <c r="B191" s="236"/>
      <c r="C191" s="237"/>
      <c r="D191" s="231" t="s">
        <v>135</v>
      </c>
      <c r="E191" s="238" t="s">
        <v>1</v>
      </c>
      <c r="F191" s="239" t="s">
        <v>567</v>
      </c>
      <c r="G191" s="237"/>
      <c r="H191" s="240">
        <v>0</v>
      </c>
      <c r="I191" s="241"/>
      <c r="J191" s="237"/>
      <c r="K191" s="237"/>
      <c r="L191" s="242"/>
      <c r="M191" s="243"/>
      <c r="N191" s="244"/>
      <c r="O191" s="244"/>
      <c r="P191" s="244"/>
      <c r="Q191" s="244"/>
      <c r="R191" s="244"/>
      <c r="S191" s="244"/>
      <c r="T191" s="245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6" t="s">
        <v>135</v>
      </c>
      <c r="AU191" s="246" t="s">
        <v>87</v>
      </c>
      <c r="AV191" s="13" t="s">
        <v>87</v>
      </c>
      <c r="AW191" s="13" t="s">
        <v>34</v>
      </c>
      <c r="AX191" s="13" t="s">
        <v>77</v>
      </c>
      <c r="AY191" s="246" t="s">
        <v>124</v>
      </c>
    </row>
    <row r="192" s="14" customFormat="1">
      <c r="A192" s="14"/>
      <c r="B192" s="247"/>
      <c r="C192" s="248"/>
      <c r="D192" s="231" t="s">
        <v>135</v>
      </c>
      <c r="E192" s="249" t="s">
        <v>1</v>
      </c>
      <c r="F192" s="250" t="s">
        <v>139</v>
      </c>
      <c r="G192" s="248"/>
      <c r="H192" s="251">
        <v>0.63</v>
      </c>
      <c r="I192" s="252"/>
      <c r="J192" s="248"/>
      <c r="K192" s="248"/>
      <c r="L192" s="253"/>
      <c r="M192" s="254"/>
      <c r="N192" s="255"/>
      <c r="O192" s="255"/>
      <c r="P192" s="255"/>
      <c r="Q192" s="255"/>
      <c r="R192" s="255"/>
      <c r="S192" s="255"/>
      <c r="T192" s="256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7" t="s">
        <v>135</v>
      </c>
      <c r="AU192" s="257" t="s">
        <v>87</v>
      </c>
      <c r="AV192" s="14" t="s">
        <v>131</v>
      </c>
      <c r="AW192" s="14" t="s">
        <v>34</v>
      </c>
      <c r="AX192" s="14" t="s">
        <v>85</v>
      </c>
      <c r="AY192" s="257" t="s">
        <v>124</v>
      </c>
    </row>
    <row r="193" s="12" customFormat="1" ht="22.8" customHeight="1">
      <c r="A193" s="12"/>
      <c r="B193" s="202"/>
      <c r="C193" s="203"/>
      <c r="D193" s="204" t="s">
        <v>76</v>
      </c>
      <c r="E193" s="216" t="s">
        <v>131</v>
      </c>
      <c r="F193" s="216" t="s">
        <v>343</v>
      </c>
      <c r="G193" s="203"/>
      <c r="H193" s="203"/>
      <c r="I193" s="206"/>
      <c r="J193" s="217">
        <f>BK193</f>
        <v>0</v>
      </c>
      <c r="K193" s="203"/>
      <c r="L193" s="208"/>
      <c r="M193" s="209"/>
      <c r="N193" s="210"/>
      <c r="O193" s="210"/>
      <c r="P193" s="211">
        <f>SUM(P194:P210)</f>
        <v>0</v>
      </c>
      <c r="Q193" s="210"/>
      <c r="R193" s="211">
        <f>SUM(R194:R210)</f>
        <v>9.9720000000000013</v>
      </c>
      <c r="S193" s="210"/>
      <c r="T193" s="212">
        <f>SUM(T194:T210)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13" t="s">
        <v>85</v>
      </c>
      <c r="AT193" s="214" t="s">
        <v>76</v>
      </c>
      <c r="AU193" s="214" t="s">
        <v>85</v>
      </c>
      <c r="AY193" s="213" t="s">
        <v>124</v>
      </c>
      <c r="BK193" s="215">
        <f>SUM(BK194:BK210)</f>
        <v>0</v>
      </c>
    </row>
    <row r="194" s="2" customFormat="1" ht="16.5" customHeight="1">
      <c r="A194" s="38"/>
      <c r="B194" s="39"/>
      <c r="C194" s="218" t="s">
        <v>214</v>
      </c>
      <c r="D194" s="218" t="s">
        <v>126</v>
      </c>
      <c r="E194" s="219" t="s">
        <v>345</v>
      </c>
      <c r="F194" s="220" t="s">
        <v>346</v>
      </c>
      <c r="G194" s="221" t="s">
        <v>129</v>
      </c>
      <c r="H194" s="222">
        <v>23.760000000000002</v>
      </c>
      <c r="I194" s="223"/>
      <c r="J194" s="224">
        <f>ROUND(I194*H194,2)</f>
        <v>0</v>
      </c>
      <c r="K194" s="220" t="s">
        <v>130</v>
      </c>
      <c r="L194" s="44"/>
      <c r="M194" s="225" t="s">
        <v>1</v>
      </c>
      <c r="N194" s="226" t="s">
        <v>42</v>
      </c>
      <c r="O194" s="91"/>
      <c r="P194" s="227">
        <f>O194*H194</f>
        <v>0</v>
      </c>
      <c r="Q194" s="227">
        <v>0</v>
      </c>
      <c r="R194" s="227">
        <f>Q194*H194</f>
        <v>0</v>
      </c>
      <c r="S194" s="227">
        <v>0</v>
      </c>
      <c r="T194" s="228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29" t="s">
        <v>131</v>
      </c>
      <c r="AT194" s="229" t="s">
        <v>126</v>
      </c>
      <c r="AU194" s="229" t="s">
        <v>87</v>
      </c>
      <c r="AY194" s="17" t="s">
        <v>124</v>
      </c>
      <c r="BE194" s="230">
        <f>IF(N194="základní",J194,0)</f>
        <v>0</v>
      </c>
      <c r="BF194" s="230">
        <f>IF(N194="snížená",J194,0)</f>
        <v>0</v>
      </c>
      <c r="BG194" s="230">
        <f>IF(N194="zákl. přenesená",J194,0)</f>
        <v>0</v>
      </c>
      <c r="BH194" s="230">
        <f>IF(N194="sníž. přenesená",J194,0)</f>
        <v>0</v>
      </c>
      <c r="BI194" s="230">
        <f>IF(N194="nulová",J194,0)</f>
        <v>0</v>
      </c>
      <c r="BJ194" s="17" t="s">
        <v>85</v>
      </c>
      <c r="BK194" s="230">
        <f>ROUND(I194*H194,2)</f>
        <v>0</v>
      </c>
      <c r="BL194" s="17" t="s">
        <v>131</v>
      </c>
      <c r="BM194" s="229" t="s">
        <v>568</v>
      </c>
    </row>
    <row r="195" s="2" customFormat="1">
      <c r="A195" s="38"/>
      <c r="B195" s="39"/>
      <c r="C195" s="40"/>
      <c r="D195" s="231" t="s">
        <v>133</v>
      </c>
      <c r="E195" s="40"/>
      <c r="F195" s="232" t="s">
        <v>348</v>
      </c>
      <c r="G195" s="40"/>
      <c r="H195" s="40"/>
      <c r="I195" s="233"/>
      <c r="J195" s="40"/>
      <c r="K195" s="40"/>
      <c r="L195" s="44"/>
      <c r="M195" s="234"/>
      <c r="N195" s="235"/>
      <c r="O195" s="91"/>
      <c r="P195" s="91"/>
      <c r="Q195" s="91"/>
      <c r="R195" s="91"/>
      <c r="S195" s="91"/>
      <c r="T195" s="92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7" t="s">
        <v>133</v>
      </c>
      <c r="AU195" s="17" t="s">
        <v>87</v>
      </c>
    </row>
    <row r="196" s="13" customFormat="1">
      <c r="A196" s="13"/>
      <c r="B196" s="236"/>
      <c r="C196" s="237"/>
      <c r="D196" s="231" t="s">
        <v>135</v>
      </c>
      <c r="E196" s="238" t="s">
        <v>1</v>
      </c>
      <c r="F196" s="239" t="s">
        <v>569</v>
      </c>
      <c r="G196" s="237"/>
      <c r="H196" s="240">
        <v>2.3999999999999999</v>
      </c>
      <c r="I196" s="241"/>
      <c r="J196" s="237"/>
      <c r="K196" s="237"/>
      <c r="L196" s="242"/>
      <c r="M196" s="243"/>
      <c r="N196" s="244"/>
      <c r="O196" s="244"/>
      <c r="P196" s="244"/>
      <c r="Q196" s="244"/>
      <c r="R196" s="244"/>
      <c r="S196" s="244"/>
      <c r="T196" s="245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6" t="s">
        <v>135</v>
      </c>
      <c r="AU196" s="246" t="s">
        <v>87</v>
      </c>
      <c r="AV196" s="13" t="s">
        <v>87</v>
      </c>
      <c r="AW196" s="13" t="s">
        <v>34</v>
      </c>
      <c r="AX196" s="13" t="s">
        <v>77</v>
      </c>
      <c r="AY196" s="246" t="s">
        <v>124</v>
      </c>
    </row>
    <row r="197" s="13" customFormat="1">
      <c r="A197" s="13"/>
      <c r="B197" s="236"/>
      <c r="C197" s="237"/>
      <c r="D197" s="231" t="s">
        <v>135</v>
      </c>
      <c r="E197" s="238" t="s">
        <v>1</v>
      </c>
      <c r="F197" s="239" t="s">
        <v>570</v>
      </c>
      <c r="G197" s="237"/>
      <c r="H197" s="240">
        <v>17.640000000000001</v>
      </c>
      <c r="I197" s="241"/>
      <c r="J197" s="237"/>
      <c r="K197" s="237"/>
      <c r="L197" s="242"/>
      <c r="M197" s="243"/>
      <c r="N197" s="244"/>
      <c r="O197" s="244"/>
      <c r="P197" s="244"/>
      <c r="Q197" s="244"/>
      <c r="R197" s="244"/>
      <c r="S197" s="244"/>
      <c r="T197" s="245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6" t="s">
        <v>135</v>
      </c>
      <c r="AU197" s="246" t="s">
        <v>87</v>
      </c>
      <c r="AV197" s="13" t="s">
        <v>87</v>
      </c>
      <c r="AW197" s="13" t="s">
        <v>34</v>
      </c>
      <c r="AX197" s="13" t="s">
        <v>77</v>
      </c>
      <c r="AY197" s="246" t="s">
        <v>124</v>
      </c>
    </row>
    <row r="198" s="13" customFormat="1">
      <c r="A198" s="13"/>
      <c r="B198" s="236"/>
      <c r="C198" s="237"/>
      <c r="D198" s="231" t="s">
        <v>135</v>
      </c>
      <c r="E198" s="238" t="s">
        <v>1</v>
      </c>
      <c r="F198" s="239" t="s">
        <v>571</v>
      </c>
      <c r="G198" s="237"/>
      <c r="H198" s="240">
        <v>0.76000000000000001</v>
      </c>
      <c r="I198" s="241"/>
      <c r="J198" s="237"/>
      <c r="K198" s="237"/>
      <c r="L198" s="242"/>
      <c r="M198" s="243"/>
      <c r="N198" s="244"/>
      <c r="O198" s="244"/>
      <c r="P198" s="244"/>
      <c r="Q198" s="244"/>
      <c r="R198" s="244"/>
      <c r="S198" s="244"/>
      <c r="T198" s="245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6" t="s">
        <v>135</v>
      </c>
      <c r="AU198" s="246" t="s">
        <v>87</v>
      </c>
      <c r="AV198" s="13" t="s">
        <v>87</v>
      </c>
      <c r="AW198" s="13" t="s">
        <v>34</v>
      </c>
      <c r="AX198" s="13" t="s">
        <v>77</v>
      </c>
      <c r="AY198" s="246" t="s">
        <v>124</v>
      </c>
    </row>
    <row r="199" s="13" customFormat="1">
      <c r="A199" s="13"/>
      <c r="B199" s="236"/>
      <c r="C199" s="237"/>
      <c r="D199" s="231" t="s">
        <v>135</v>
      </c>
      <c r="E199" s="238" t="s">
        <v>1</v>
      </c>
      <c r="F199" s="239" t="s">
        <v>572</v>
      </c>
      <c r="G199" s="237"/>
      <c r="H199" s="240">
        <v>1.8899999999999999</v>
      </c>
      <c r="I199" s="241"/>
      <c r="J199" s="237"/>
      <c r="K199" s="237"/>
      <c r="L199" s="242"/>
      <c r="M199" s="243"/>
      <c r="N199" s="244"/>
      <c r="O199" s="244"/>
      <c r="P199" s="244"/>
      <c r="Q199" s="244"/>
      <c r="R199" s="244"/>
      <c r="S199" s="244"/>
      <c r="T199" s="245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6" t="s">
        <v>135</v>
      </c>
      <c r="AU199" s="246" t="s">
        <v>87</v>
      </c>
      <c r="AV199" s="13" t="s">
        <v>87</v>
      </c>
      <c r="AW199" s="13" t="s">
        <v>34</v>
      </c>
      <c r="AX199" s="13" t="s">
        <v>77</v>
      </c>
      <c r="AY199" s="246" t="s">
        <v>124</v>
      </c>
    </row>
    <row r="200" s="13" customFormat="1">
      <c r="A200" s="13"/>
      <c r="B200" s="236"/>
      <c r="C200" s="237"/>
      <c r="D200" s="231" t="s">
        <v>135</v>
      </c>
      <c r="E200" s="238" t="s">
        <v>1</v>
      </c>
      <c r="F200" s="239" t="s">
        <v>573</v>
      </c>
      <c r="G200" s="237"/>
      <c r="H200" s="240">
        <v>0.83999999999999997</v>
      </c>
      <c r="I200" s="241"/>
      <c r="J200" s="237"/>
      <c r="K200" s="237"/>
      <c r="L200" s="242"/>
      <c r="M200" s="243"/>
      <c r="N200" s="244"/>
      <c r="O200" s="244"/>
      <c r="P200" s="244"/>
      <c r="Q200" s="244"/>
      <c r="R200" s="244"/>
      <c r="S200" s="244"/>
      <c r="T200" s="245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6" t="s">
        <v>135</v>
      </c>
      <c r="AU200" s="246" t="s">
        <v>87</v>
      </c>
      <c r="AV200" s="13" t="s">
        <v>87</v>
      </c>
      <c r="AW200" s="13" t="s">
        <v>34</v>
      </c>
      <c r="AX200" s="13" t="s">
        <v>77</v>
      </c>
      <c r="AY200" s="246" t="s">
        <v>124</v>
      </c>
    </row>
    <row r="201" s="13" customFormat="1">
      <c r="A201" s="13"/>
      <c r="B201" s="236"/>
      <c r="C201" s="237"/>
      <c r="D201" s="231" t="s">
        <v>135</v>
      </c>
      <c r="E201" s="238" t="s">
        <v>1</v>
      </c>
      <c r="F201" s="239" t="s">
        <v>574</v>
      </c>
      <c r="G201" s="237"/>
      <c r="H201" s="240">
        <v>0.23000000000000001</v>
      </c>
      <c r="I201" s="241"/>
      <c r="J201" s="237"/>
      <c r="K201" s="237"/>
      <c r="L201" s="242"/>
      <c r="M201" s="243"/>
      <c r="N201" s="244"/>
      <c r="O201" s="244"/>
      <c r="P201" s="244"/>
      <c r="Q201" s="244"/>
      <c r="R201" s="244"/>
      <c r="S201" s="244"/>
      <c r="T201" s="245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6" t="s">
        <v>135</v>
      </c>
      <c r="AU201" s="246" t="s">
        <v>87</v>
      </c>
      <c r="AV201" s="13" t="s">
        <v>87</v>
      </c>
      <c r="AW201" s="13" t="s">
        <v>34</v>
      </c>
      <c r="AX201" s="13" t="s">
        <v>77</v>
      </c>
      <c r="AY201" s="246" t="s">
        <v>124</v>
      </c>
    </row>
    <row r="202" s="14" customFormat="1">
      <c r="A202" s="14"/>
      <c r="B202" s="247"/>
      <c r="C202" s="248"/>
      <c r="D202" s="231" t="s">
        <v>135</v>
      </c>
      <c r="E202" s="249" t="s">
        <v>1</v>
      </c>
      <c r="F202" s="250" t="s">
        <v>139</v>
      </c>
      <c r="G202" s="248"/>
      <c r="H202" s="251">
        <v>23.760000000000002</v>
      </c>
      <c r="I202" s="252"/>
      <c r="J202" s="248"/>
      <c r="K202" s="248"/>
      <c r="L202" s="253"/>
      <c r="M202" s="254"/>
      <c r="N202" s="255"/>
      <c r="O202" s="255"/>
      <c r="P202" s="255"/>
      <c r="Q202" s="255"/>
      <c r="R202" s="255"/>
      <c r="S202" s="255"/>
      <c r="T202" s="256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7" t="s">
        <v>135</v>
      </c>
      <c r="AU202" s="257" t="s">
        <v>87</v>
      </c>
      <c r="AV202" s="14" t="s">
        <v>131</v>
      </c>
      <c r="AW202" s="14" t="s">
        <v>34</v>
      </c>
      <c r="AX202" s="14" t="s">
        <v>85</v>
      </c>
      <c r="AY202" s="257" t="s">
        <v>124</v>
      </c>
    </row>
    <row r="203" s="2" customFormat="1" ht="16.5" customHeight="1">
      <c r="A203" s="38"/>
      <c r="B203" s="39"/>
      <c r="C203" s="218" t="s">
        <v>220</v>
      </c>
      <c r="D203" s="218" t="s">
        <v>126</v>
      </c>
      <c r="E203" s="219" t="s">
        <v>351</v>
      </c>
      <c r="F203" s="220" t="s">
        <v>352</v>
      </c>
      <c r="G203" s="221" t="s">
        <v>129</v>
      </c>
      <c r="H203" s="222">
        <v>24.93</v>
      </c>
      <c r="I203" s="223"/>
      <c r="J203" s="224">
        <f>ROUND(I203*H203,2)</f>
        <v>0</v>
      </c>
      <c r="K203" s="220" t="s">
        <v>130</v>
      </c>
      <c r="L203" s="44"/>
      <c r="M203" s="225" t="s">
        <v>1</v>
      </c>
      <c r="N203" s="226" t="s">
        <v>42</v>
      </c>
      <c r="O203" s="91"/>
      <c r="P203" s="227">
        <f>O203*H203</f>
        <v>0</v>
      </c>
      <c r="Q203" s="227">
        <v>0.40000000000000002</v>
      </c>
      <c r="R203" s="227">
        <f>Q203*H203</f>
        <v>9.9720000000000013</v>
      </c>
      <c r="S203" s="227">
        <v>0</v>
      </c>
      <c r="T203" s="228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29" t="s">
        <v>131</v>
      </c>
      <c r="AT203" s="229" t="s">
        <v>126</v>
      </c>
      <c r="AU203" s="229" t="s">
        <v>87</v>
      </c>
      <c r="AY203" s="17" t="s">
        <v>124</v>
      </c>
      <c r="BE203" s="230">
        <f>IF(N203="základní",J203,0)</f>
        <v>0</v>
      </c>
      <c r="BF203" s="230">
        <f>IF(N203="snížená",J203,0)</f>
        <v>0</v>
      </c>
      <c r="BG203" s="230">
        <f>IF(N203="zákl. přenesená",J203,0)</f>
        <v>0</v>
      </c>
      <c r="BH203" s="230">
        <f>IF(N203="sníž. přenesená",J203,0)</f>
        <v>0</v>
      </c>
      <c r="BI203" s="230">
        <f>IF(N203="nulová",J203,0)</f>
        <v>0</v>
      </c>
      <c r="BJ203" s="17" t="s">
        <v>85</v>
      </c>
      <c r="BK203" s="230">
        <f>ROUND(I203*H203,2)</f>
        <v>0</v>
      </c>
      <c r="BL203" s="17" t="s">
        <v>131</v>
      </c>
      <c r="BM203" s="229" t="s">
        <v>575</v>
      </c>
    </row>
    <row r="204" s="2" customFormat="1">
      <c r="A204" s="38"/>
      <c r="B204" s="39"/>
      <c r="C204" s="40"/>
      <c r="D204" s="231" t="s">
        <v>133</v>
      </c>
      <c r="E204" s="40"/>
      <c r="F204" s="232" t="s">
        <v>354</v>
      </c>
      <c r="G204" s="40"/>
      <c r="H204" s="40"/>
      <c r="I204" s="233"/>
      <c r="J204" s="40"/>
      <c r="K204" s="40"/>
      <c r="L204" s="44"/>
      <c r="M204" s="234"/>
      <c r="N204" s="235"/>
      <c r="O204" s="91"/>
      <c r="P204" s="91"/>
      <c r="Q204" s="91"/>
      <c r="R204" s="91"/>
      <c r="S204" s="91"/>
      <c r="T204" s="92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7" t="s">
        <v>133</v>
      </c>
      <c r="AU204" s="17" t="s">
        <v>87</v>
      </c>
    </row>
    <row r="205" s="13" customFormat="1">
      <c r="A205" s="13"/>
      <c r="B205" s="236"/>
      <c r="C205" s="237"/>
      <c r="D205" s="231" t="s">
        <v>135</v>
      </c>
      <c r="E205" s="238" t="s">
        <v>1</v>
      </c>
      <c r="F205" s="239" t="s">
        <v>576</v>
      </c>
      <c r="G205" s="237"/>
      <c r="H205" s="240">
        <v>4.6799999999999997</v>
      </c>
      <c r="I205" s="241"/>
      <c r="J205" s="237"/>
      <c r="K205" s="237"/>
      <c r="L205" s="242"/>
      <c r="M205" s="243"/>
      <c r="N205" s="244"/>
      <c r="O205" s="244"/>
      <c r="P205" s="244"/>
      <c r="Q205" s="244"/>
      <c r="R205" s="244"/>
      <c r="S205" s="244"/>
      <c r="T205" s="245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6" t="s">
        <v>135</v>
      </c>
      <c r="AU205" s="246" t="s">
        <v>87</v>
      </c>
      <c r="AV205" s="13" t="s">
        <v>87</v>
      </c>
      <c r="AW205" s="13" t="s">
        <v>34</v>
      </c>
      <c r="AX205" s="13" t="s">
        <v>77</v>
      </c>
      <c r="AY205" s="246" t="s">
        <v>124</v>
      </c>
    </row>
    <row r="206" s="13" customFormat="1">
      <c r="A206" s="13"/>
      <c r="B206" s="236"/>
      <c r="C206" s="237"/>
      <c r="D206" s="231" t="s">
        <v>135</v>
      </c>
      <c r="E206" s="238" t="s">
        <v>1</v>
      </c>
      <c r="F206" s="239" t="s">
        <v>570</v>
      </c>
      <c r="G206" s="237"/>
      <c r="H206" s="240">
        <v>17.640000000000001</v>
      </c>
      <c r="I206" s="241"/>
      <c r="J206" s="237"/>
      <c r="K206" s="237"/>
      <c r="L206" s="242"/>
      <c r="M206" s="243"/>
      <c r="N206" s="244"/>
      <c r="O206" s="244"/>
      <c r="P206" s="244"/>
      <c r="Q206" s="244"/>
      <c r="R206" s="244"/>
      <c r="S206" s="244"/>
      <c r="T206" s="245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6" t="s">
        <v>135</v>
      </c>
      <c r="AU206" s="246" t="s">
        <v>87</v>
      </c>
      <c r="AV206" s="13" t="s">
        <v>87</v>
      </c>
      <c r="AW206" s="13" t="s">
        <v>34</v>
      </c>
      <c r="AX206" s="13" t="s">
        <v>77</v>
      </c>
      <c r="AY206" s="246" t="s">
        <v>124</v>
      </c>
    </row>
    <row r="207" s="13" customFormat="1">
      <c r="A207" s="13"/>
      <c r="B207" s="236"/>
      <c r="C207" s="237"/>
      <c r="D207" s="231" t="s">
        <v>135</v>
      </c>
      <c r="E207" s="238" t="s">
        <v>1</v>
      </c>
      <c r="F207" s="239" t="s">
        <v>577</v>
      </c>
      <c r="G207" s="237"/>
      <c r="H207" s="240">
        <v>1.1200000000000001</v>
      </c>
      <c r="I207" s="241"/>
      <c r="J207" s="237"/>
      <c r="K207" s="237"/>
      <c r="L207" s="242"/>
      <c r="M207" s="243"/>
      <c r="N207" s="244"/>
      <c r="O207" s="244"/>
      <c r="P207" s="244"/>
      <c r="Q207" s="244"/>
      <c r="R207" s="244"/>
      <c r="S207" s="244"/>
      <c r="T207" s="245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6" t="s">
        <v>135</v>
      </c>
      <c r="AU207" s="246" t="s">
        <v>87</v>
      </c>
      <c r="AV207" s="13" t="s">
        <v>87</v>
      </c>
      <c r="AW207" s="13" t="s">
        <v>34</v>
      </c>
      <c r="AX207" s="13" t="s">
        <v>77</v>
      </c>
      <c r="AY207" s="246" t="s">
        <v>124</v>
      </c>
    </row>
    <row r="208" s="13" customFormat="1">
      <c r="A208" s="13"/>
      <c r="B208" s="236"/>
      <c r="C208" s="237"/>
      <c r="D208" s="231" t="s">
        <v>135</v>
      </c>
      <c r="E208" s="238" t="s">
        <v>1</v>
      </c>
      <c r="F208" s="239" t="s">
        <v>578</v>
      </c>
      <c r="G208" s="237"/>
      <c r="H208" s="240">
        <v>1.26</v>
      </c>
      <c r="I208" s="241"/>
      <c r="J208" s="237"/>
      <c r="K208" s="237"/>
      <c r="L208" s="242"/>
      <c r="M208" s="243"/>
      <c r="N208" s="244"/>
      <c r="O208" s="244"/>
      <c r="P208" s="244"/>
      <c r="Q208" s="244"/>
      <c r="R208" s="244"/>
      <c r="S208" s="244"/>
      <c r="T208" s="245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6" t="s">
        <v>135</v>
      </c>
      <c r="AU208" s="246" t="s">
        <v>87</v>
      </c>
      <c r="AV208" s="13" t="s">
        <v>87</v>
      </c>
      <c r="AW208" s="13" t="s">
        <v>34</v>
      </c>
      <c r="AX208" s="13" t="s">
        <v>77</v>
      </c>
      <c r="AY208" s="246" t="s">
        <v>124</v>
      </c>
    </row>
    <row r="209" s="13" customFormat="1">
      <c r="A209" s="13"/>
      <c r="B209" s="236"/>
      <c r="C209" s="237"/>
      <c r="D209" s="231" t="s">
        <v>135</v>
      </c>
      <c r="E209" s="238" t="s">
        <v>1</v>
      </c>
      <c r="F209" s="239" t="s">
        <v>574</v>
      </c>
      <c r="G209" s="237"/>
      <c r="H209" s="240">
        <v>0.23000000000000001</v>
      </c>
      <c r="I209" s="241"/>
      <c r="J209" s="237"/>
      <c r="K209" s="237"/>
      <c r="L209" s="242"/>
      <c r="M209" s="243"/>
      <c r="N209" s="244"/>
      <c r="O209" s="244"/>
      <c r="P209" s="244"/>
      <c r="Q209" s="244"/>
      <c r="R209" s="244"/>
      <c r="S209" s="244"/>
      <c r="T209" s="245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6" t="s">
        <v>135</v>
      </c>
      <c r="AU209" s="246" t="s">
        <v>87</v>
      </c>
      <c r="AV209" s="13" t="s">
        <v>87</v>
      </c>
      <c r="AW209" s="13" t="s">
        <v>34</v>
      </c>
      <c r="AX209" s="13" t="s">
        <v>77</v>
      </c>
      <c r="AY209" s="246" t="s">
        <v>124</v>
      </c>
    </row>
    <row r="210" s="14" customFormat="1">
      <c r="A210" s="14"/>
      <c r="B210" s="247"/>
      <c r="C210" s="248"/>
      <c r="D210" s="231" t="s">
        <v>135</v>
      </c>
      <c r="E210" s="249" t="s">
        <v>1</v>
      </c>
      <c r="F210" s="250" t="s">
        <v>139</v>
      </c>
      <c r="G210" s="248"/>
      <c r="H210" s="251">
        <v>24.93</v>
      </c>
      <c r="I210" s="252"/>
      <c r="J210" s="248"/>
      <c r="K210" s="248"/>
      <c r="L210" s="253"/>
      <c r="M210" s="254"/>
      <c r="N210" s="255"/>
      <c r="O210" s="255"/>
      <c r="P210" s="255"/>
      <c r="Q210" s="255"/>
      <c r="R210" s="255"/>
      <c r="S210" s="255"/>
      <c r="T210" s="256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7" t="s">
        <v>135</v>
      </c>
      <c r="AU210" s="257" t="s">
        <v>87</v>
      </c>
      <c r="AV210" s="14" t="s">
        <v>131</v>
      </c>
      <c r="AW210" s="14" t="s">
        <v>34</v>
      </c>
      <c r="AX210" s="14" t="s">
        <v>85</v>
      </c>
      <c r="AY210" s="257" t="s">
        <v>124</v>
      </c>
    </row>
    <row r="211" s="12" customFormat="1" ht="22.8" customHeight="1">
      <c r="A211" s="12"/>
      <c r="B211" s="202"/>
      <c r="C211" s="203"/>
      <c r="D211" s="204" t="s">
        <v>76</v>
      </c>
      <c r="E211" s="216" t="s">
        <v>159</v>
      </c>
      <c r="F211" s="216" t="s">
        <v>579</v>
      </c>
      <c r="G211" s="203"/>
      <c r="H211" s="203"/>
      <c r="I211" s="206"/>
      <c r="J211" s="217">
        <f>BK211</f>
        <v>0</v>
      </c>
      <c r="K211" s="203"/>
      <c r="L211" s="208"/>
      <c r="M211" s="209"/>
      <c r="N211" s="210"/>
      <c r="O211" s="210"/>
      <c r="P211" s="211">
        <f>SUM(P212:P220)</f>
        <v>0</v>
      </c>
      <c r="Q211" s="210"/>
      <c r="R211" s="211">
        <f>SUM(R212:R220)</f>
        <v>1.6448800000000001</v>
      </c>
      <c r="S211" s="210"/>
      <c r="T211" s="212">
        <f>SUM(T212:T220)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213" t="s">
        <v>85</v>
      </c>
      <c r="AT211" s="214" t="s">
        <v>76</v>
      </c>
      <c r="AU211" s="214" t="s">
        <v>85</v>
      </c>
      <c r="AY211" s="213" t="s">
        <v>124</v>
      </c>
      <c r="BK211" s="215">
        <f>SUM(BK212:BK220)</f>
        <v>0</v>
      </c>
    </row>
    <row r="212" s="2" customFormat="1" ht="16.5" customHeight="1">
      <c r="A212" s="38"/>
      <c r="B212" s="39"/>
      <c r="C212" s="218" t="s">
        <v>227</v>
      </c>
      <c r="D212" s="218" t="s">
        <v>126</v>
      </c>
      <c r="E212" s="219" t="s">
        <v>580</v>
      </c>
      <c r="F212" s="220" t="s">
        <v>581</v>
      </c>
      <c r="G212" s="221" t="s">
        <v>129</v>
      </c>
      <c r="H212" s="222">
        <v>8</v>
      </c>
      <c r="I212" s="223"/>
      <c r="J212" s="224">
        <f>ROUND(I212*H212,2)</f>
        <v>0</v>
      </c>
      <c r="K212" s="220" t="s">
        <v>130</v>
      </c>
      <c r="L212" s="44"/>
      <c r="M212" s="225" t="s">
        <v>1</v>
      </c>
      <c r="N212" s="226" t="s">
        <v>42</v>
      </c>
      <c r="O212" s="91"/>
      <c r="P212" s="227">
        <f>O212*H212</f>
        <v>0</v>
      </c>
      <c r="Q212" s="227">
        <v>0</v>
      </c>
      <c r="R212" s="227">
        <f>Q212*H212</f>
        <v>0</v>
      </c>
      <c r="S212" s="227">
        <v>0</v>
      </c>
      <c r="T212" s="228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29" t="s">
        <v>131</v>
      </c>
      <c r="AT212" s="229" t="s">
        <v>126</v>
      </c>
      <c r="AU212" s="229" t="s">
        <v>87</v>
      </c>
      <c r="AY212" s="17" t="s">
        <v>124</v>
      </c>
      <c r="BE212" s="230">
        <f>IF(N212="základní",J212,0)</f>
        <v>0</v>
      </c>
      <c r="BF212" s="230">
        <f>IF(N212="snížená",J212,0)</f>
        <v>0</v>
      </c>
      <c r="BG212" s="230">
        <f>IF(N212="zákl. přenesená",J212,0)</f>
        <v>0</v>
      </c>
      <c r="BH212" s="230">
        <f>IF(N212="sníž. přenesená",J212,0)</f>
        <v>0</v>
      </c>
      <c r="BI212" s="230">
        <f>IF(N212="nulová",J212,0)</f>
        <v>0</v>
      </c>
      <c r="BJ212" s="17" t="s">
        <v>85</v>
      </c>
      <c r="BK212" s="230">
        <f>ROUND(I212*H212,2)</f>
        <v>0</v>
      </c>
      <c r="BL212" s="17" t="s">
        <v>131</v>
      </c>
      <c r="BM212" s="229" t="s">
        <v>582</v>
      </c>
    </row>
    <row r="213" s="2" customFormat="1">
      <c r="A213" s="38"/>
      <c r="B213" s="39"/>
      <c r="C213" s="40"/>
      <c r="D213" s="231" t="s">
        <v>133</v>
      </c>
      <c r="E213" s="40"/>
      <c r="F213" s="232" t="s">
        <v>583</v>
      </c>
      <c r="G213" s="40"/>
      <c r="H213" s="40"/>
      <c r="I213" s="233"/>
      <c r="J213" s="40"/>
      <c r="K213" s="40"/>
      <c r="L213" s="44"/>
      <c r="M213" s="234"/>
      <c r="N213" s="235"/>
      <c r="O213" s="91"/>
      <c r="P213" s="91"/>
      <c r="Q213" s="91"/>
      <c r="R213" s="91"/>
      <c r="S213" s="91"/>
      <c r="T213" s="92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7" t="s">
        <v>133</v>
      </c>
      <c r="AU213" s="17" t="s">
        <v>87</v>
      </c>
    </row>
    <row r="214" s="13" customFormat="1">
      <c r="A214" s="13"/>
      <c r="B214" s="236"/>
      <c r="C214" s="237"/>
      <c r="D214" s="231" t="s">
        <v>135</v>
      </c>
      <c r="E214" s="238" t="s">
        <v>1</v>
      </c>
      <c r="F214" s="239" t="s">
        <v>584</v>
      </c>
      <c r="G214" s="237"/>
      <c r="H214" s="240">
        <v>8</v>
      </c>
      <c r="I214" s="241"/>
      <c r="J214" s="237"/>
      <c r="K214" s="237"/>
      <c r="L214" s="242"/>
      <c r="M214" s="243"/>
      <c r="N214" s="244"/>
      <c r="O214" s="244"/>
      <c r="P214" s="244"/>
      <c r="Q214" s="244"/>
      <c r="R214" s="244"/>
      <c r="S214" s="244"/>
      <c r="T214" s="245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6" t="s">
        <v>135</v>
      </c>
      <c r="AU214" s="246" t="s">
        <v>87</v>
      </c>
      <c r="AV214" s="13" t="s">
        <v>87</v>
      </c>
      <c r="AW214" s="13" t="s">
        <v>34</v>
      </c>
      <c r="AX214" s="13" t="s">
        <v>85</v>
      </c>
      <c r="AY214" s="246" t="s">
        <v>124</v>
      </c>
    </row>
    <row r="215" s="2" customFormat="1" ht="16.5" customHeight="1">
      <c r="A215" s="38"/>
      <c r="B215" s="39"/>
      <c r="C215" s="218" t="s">
        <v>8</v>
      </c>
      <c r="D215" s="218" t="s">
        <v>126</v>
      </c>
      <c r="E215" s="219" t="s">
        <v>585</v>
      </c>
      <c r="F215" s="220" t="s">
        <v>586</v>
      </c>
      <c r="G215" s="221" t="s">
        <v>129</v>
      </c>
      <c r="H215" s="222">
        <v>8</v>
      </c>
      <c r="I215" s="223"/>
      <c r="J215" s="224">
        <f>ROUND(I215*H215,2)</f>
        <v>0</v>
      </c>
      <c r="K215" s="220" t="s">
        <v>130</v>
      </c>
      <c r="L215" s="44"/>
      <c r="M215" s="225" t="s">
        <v>1</v>
      </c>
      <c r="N215" s="226" t="s">
        <v>42</v>
      </c>
      <c r="O215" s="91"/>
      <c r="P215" s="227">
        <f>O215*H215</f>
        <v>0</v>
      </c>
      <c r="Q215" s="227">
        <v>0.089219999999999994</v>
      </c>
      <c r="R215" s="227">
        <f>Q215*H215</f>
        <v>0.71375999999999995</v>
      </c>
      <c r="S215" s="227">
        <v>0</v>
      </c>
      <c r="T215" s="228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29" t="s">
        <v>131</v>
      </c>
      <c r="AT215" s="229" t="s">
        <v>126</v>
      </c>
      <c r="AU215" s="229" t="s">
        <v>87</v>
      </c>
      <c r="AY215" s="17" t="s">
        <v>124</v>
      </c>
      <c r="BE215" s="230">
        <f>IF(N215="základní",J215,0)</f>
        <v>0</v>
      </c>
      <c r="BF215" s="230">
        <f>IF(N215="snížená",J215,0)</f>
        <v>0</v>
      </c>
      <c r="BG215" s="230">
        <f>IF(N215="zákl. přenesená",J215,0)</f>
        <v>0</v>
      </c>
      <c r="BH215" s="230">
        <f>IF(N215="sníž. přenesená",J215,0)</f>
        <v>0</v>
      </c>
      <c r="BI215" s="230">
        <f>IF(N215="nulová",J215,0)</f>
        <v>0</v>
      </c>
      <c r="BJ215" s="17" t="s">
        <v>85</v>
      </c>
      <c r="BK215" s="230">
        <f>ROUND(I215*H215,2)</f>
        <v>0</v>
      </c>
      <c r="BL215" s="17" t="s">
        <v>131</v>
      </c>
      <c r="BM215" s="229" t="s">
        <v>587</v>
      </c>
    </row>
    <row r="216" s="2" customFormat="1">
      <c r="A216" s="38"/>
      <c r="B216" s="39"/>
      <c r="C216" s="40"/>
      <c r="D216" s="231" t="s">
        <v>133</v>
      </c>
      <c r="E216" s="40"/>
      <c r="F216" s="232" t="s">
        <v>588</v>
      </c>
      <c r="G216" s="40"/>
      <c r="H216" s="40"/>
      <c r="I216" s="233"/>
      <c r="J216" s="40"/>
      <c r="K216" s="40"/>
      <c r="L216" s="44"/>
      <c r="M216" s="234"/>
      <c r="N216" s="235"/>
      <c r="O216" s="91"/>
      <c r="P216" s="91"/>
      <c r="Q216" s="91"/>
      <c r="R216" s="91"/>
      <c r="S216" s="91"/>
      <c r="T216" s="92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7" t="s">
        <v>133</v>
      </c>
      <c r="AU216" s="17" t="s">
        <v>87</v>
      </c>
    </row>
    <row r="217" s="13" customFormat="1">
      <c r="A217" s="13"/>
      <c r="B217" s="236"/>
      <c r="C217" s="237"/>
      <c r="D217" s="231" t="s">
        <v>135</v>
      </c>
      <c r="E217" s="238" t="s">
        <v>1</v>
      </c>
      <c r="F217" s="239" t="s">
        <v>584</v>
      </c>
      <c r="G217" s="237"/>
      <c r="H217" s="240">
        <v>8</v>
      </c>
      <c r="I217" s="241"/>
      <c r="J217" s="237"/>
      <c r="K217" s="237"/>
      <c r="L217" s="242"/>
      <c r="M217" s="243"/>
      <c r="N217" s="244"/>
      <c r="O217" s="244"/>
      <c r="P217" s="244"/>
      <c r="Q217" s="244"/>
      <c r="R217" s="244"/>
      <c r="S217" s="244"/>
      <c r="T217" s="245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6" t="s">
        <v>135</v>
      </c>
      <c r="AU217" s="246" t="s">
        <v>87</v>
      </c>
      <c r="AV217" s="13" t="s">
        <v>87</v>
      </c>
      <c r="AW217" s="13" t="s">
        <v>34</v>
      </c>
      <c r="AX217" s="13" t="s">
        <v>85</v>
      </c>
      <c r="AY217" s="246" t="s">
        <v>124</v>
      </c>
    </row>
    <row r="218" s="2" customFormat="1" ht="16.5" customHeight="1">
      <c r="A218" s="38"/>
      <c r="B218" s="39"/>
      <c r="C218" s="268" t="s">
        <v>242</v>
      </c>
      <c r="D218" s="268" t="s">
        <v>248</v>
      </c>
      <c r="E218" s="269" t="s">
        <v>589</v>
      </c>
      <c r="F218" s="270" t="s">
        <v>590</v>
      </c>
      <c r="G218" s="271" t="s">
        <v>129</v>
      </c>
      <c r="H218" s="272">
        <v>8.2400000000000002</v>
      </c>
      <c r="I218" s="273"/>
      <c r="J218" s="274">
        <f>ROUND(I218*H218,2)</f>
        <v>0</v>
      </c>
      <c r="K218" s="270" t="s">
        <v>130</v>
      </c>
      <c r="L218" s="275"/>
      <c r="M218" s="276" t="s">
        <v>1</v>
      </c>
      <c r="N218" s="277" t="s">
        <v>42</v>
      </c>
      <c r="O218" s="91"/>
      <c r="P218" s="227">
        <f>O218*H218</f>
        <v>0</v>
      </c>
      <c r="Q218" s="227">
        <v>0.113</v>
      </c>
      <c r="R218" s="227">
        <f>Q218*H218</f>
        <v>0.93112000000000006</v>
      </c>
      <c r="S218" s="227">
        <v>0</v>
      </c>
      <c r="T218" s="228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29" t="s">
        <v>178</v>
      </c>
      <c r="AT218" s="229" t="s">
        <v>248</v>
      </c>
      <c r="AU218" s="229" t="s">
        <v>87</v>
      </c>
      <c r="AY218" s="17" t="s">
        <v>124</v>
      </c>
      <c r="BE218" s="230">
        <f>IF(N218="základní",J218,0)</f>
        <v>0</v>
      </c>
      <c r="BF218" s="230">
        <f>IF(N218="snížená",J218,0)</f>
        <v>0</v>
      </c>
      <c r="BG218" s="230">
        <f>IF(N218="zákl. přenesená",J218,0)</f>
        <v>0</v>
      </c>
      <c r="BH218" s="230">
        <f>IF(N218="sníž. přenesená",J218,0)</f>
        <v>0</v>
      </c>
      <c r="BI218" s="230">
        <f>IF(N218="nulová",J218,0)</f>
        <v>0</v>
      </c>
      <c r="BJ218" s="17" t="s">
        <v>85</v>
      </c>
      <c r="BK218" s="230">
        <f>ROUND(I218*H218,2)</f>
        <v>0</v>
      </c>
      <c r="BL218" s="17" t="s">
        <v>131</v>
      </c>
      <c r="BM218" s="229" t="s">
        <v>591</v>
      </c>
    </row>
    <row r="219" s="2" customFormat="1">
      <c r="A219" s="38"/>
      <c r="B219" s="39"/>
      <c r="C219" s="40"/>
      <c r="D219" s="231" t="s">
        <v>133</v>
      </c>
      <c r="E219" s="40"/>
      <c r="F219" s="232" t="s">
        <v>590</v>
      </c>
      <c r="G219" s="40"/>
      <c r="H219" s="40"/>
      <c r="I219" s="233"/>
      <c r="J219" s="40"/>
      <c r="K219" s="40"/>
      <c r="L219" s="44"/>
      <c r="M219" s="234"/>
      <c r="N219" s="235"/>
      <c r="O219" s="91"/>
      <c r="P219" s="91"/>
      <c r="Q219" s="91"/>
      <c r="R219" s="91"/>
      <c r="S219" s="91"/>
      <c r="T219" s="92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7" t="s">
        <v>133</v>
      </c>
      <c r="AU219" s="17" t="s">
        <v>87</v>
      </c>
    </row>
    <row r="220" s="13" customFormat="1">
      <c r="A220" s="13"/>
      <c r="B220" s="236"/>
      <c r="C220" s="237"/>
      <c r="D220" s="231" t="s">
        <v>135</v>
      </c>
      <c r="E220" s="237"/>
      <c r="F220" s="239" t="s">
        <v>592</v>
      </c>
      <c r="G220" s="237"/>
      <c r="H220" s="240">
        <v>8.2400000000000002</v>
      </c>
      <c r="I220" s="241"/>
      <c r="J220" s="237"/>
      <c r="K220" s="237"/>
      <c r="L220" s="242"/>
      <c r="M220" s="243"/>
      <c r="N220" s="244"/>
      <c r="O220" s="244"/>
      <c r="P220" s="244"/>
      <c r="Q220" s="244"/>
      <c r="R220" s="244"/>
      <c r="S220" s="244"/>
      <c r="T220" s="245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6" t="s">
        <v>135</v>
      </c>
      <c r="AU220" s="246" t="s">
        <v>87</v>
      </c>
      <c r="AV220" s="13" t="s">
        <v>87</v>
      </c>
      <c r="AW220" s="13" t="s">
        <v>4</v>
      </c>
      <c r="AX220" s="13" t="s">
        <v>85</v>
      </c>
      <c r="AY220" s="246" t="s">
        <v>124</v>
      </c>
    </row>
    <row r="221" s="12" customFormat="1" ht="22.8" customHeight="1">
      <c r="A221" s="12"/>
      <c r="B221" s="202"/>
      <c r="C221" s="203"/>
      <c r="D221" s="204" t="s">
        <v>76</v>
      </c>
      <c r="E221" s="216" t="s">
        <v>166</v>
      </c>
      <c r="F221" s="216" t="s">
        <v>593</v>
      </c>
      <c r="G221" s="203"/>
      <c r="H221" s="203"/>
      <c r="I221" s="206"/>
      <c r="J221" s="217">
        <f>BK221</f>
        <v>0</v>
      </c>
      <c r="K221" s="203"/>
      <c r="L221" s="208"/>
      <c r="M221" s="209"/>
      <c r="N221" s="210"/>
      <c r="O221" s="210"/>
      <c r="P221" s="211">
        <f>SUM(P222:P247)</f>
        <v>0</v>
      </c>
      <c r="Q221" s="210"/>
      <c r="R221" s="211">
        <f>SUM(R222:R247)</f>
        <v>0.26864000000000005</v>
      </c>
      <c r="S221" s="210"/>
      <c r="T221" s="212">
        <f>SUM(T222:T247)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213" t="s">
        <v>85</v>
      </c>
      <c r="AT221" s="214" t="s">
        <v>76</v>
      </c>
      <c r="AU221" s="214" t="s">
        <v>85</v>
      </c>
      <c r="AY221" s="213" t="s">
        <v>124</v>
      </c>
      <c r="BK221" s="215">
        <f>SUM(BK222:BK247)</f>
        <v>0</v>
      </c>
    </row>
    <row r="222" s="2" customFormat="1" ht="16.5" customHeight="1">
      <c r="A222" s="38"/>
      <c r="B222" s="39"/>
      <c r="C222" s="218" t="s">
        <v>247</v>
      </c>
      <c r="D222" s="218" t="s">
        <v>126</v>
      </c>
      <c r="E222" s="219" t="s">
        <v>594</v>
      </c>
      <c r="F222" s="220" t="s">
        <v>595</v>
      </c>
      <c r="G222" s="221" t="s">
        <v>129</v>
      </c>
      <c r="H222" s="222">
        <v>8</v>
      </c>
      <c r="I222" s="223"/>
      <c r="J222" s="224">
        <f>ROUND(I222*H222,2)</f>
        <v>0</v>
      </c>
      <c r="K222" s="220" t="s">
        <v>130</v>
      </c>
      <c r="L222" s="44"/>
      <c r="M222" s="225" t="s">
        <v>1</v>
      </c>
      <c r="N222" s="226" t="s">
        <v>42</v>
      </c>
      <c r="O222" s="91"/>
      <c r="P222" s="227">
        <f>O222*H222</f>
        <v>0</v>
      </c>
      <c r="Q222" s="227">
        <v>0.00025999999999999998</v>
      </c>
      <c r="R222" s="227">
        <f>Q222*H222</f>
        <v>0.0020799999999999998</v>
      </c>
      <c r="S222" s="227">
        <v>0</v>
      </c>
      <c r="T222" s="228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29" t="s">
        <v>131</v>
      </c>
      <c r="AT222" s="229" t="s">
        <v>126</v>
      </c>
      <c r="AU222" s="229" t="s">
        <v>87</v>
      </c>
      <c r="AY222" s="17" t="s">
        <v>124</v>
      </c>
      <c r="BE222" s="230">
        <f>IF(N222="základní",J222,0)</f>
        <v>0</v>
      </c>
      <c r="BF222" s="230">
        <f>IF(N222="snížená",J222,0)</f>
        <v>0</v>
      </c>
      <c r="BG222" s="230">
        <f>IF(N222="zákl. přenesená",J222,0)</f>
        <v>0</v>
      </c>
      <c r="BH222" s="230">
        <f>IF(N222="sníž. přenesená",J222,0)</f>
        <v>0</v>
      </c>
      <c r="BI222" s="230">
        <f>IF(N222="nulová",J222,0)</f>
        <v>0</v>
      </c>
      <c r="BJ222" s="17" t="s">
        <v>85</v>
      </c>
      <c r="BK222" s="230">
        <f>ROUND(I222*H222,2)</f>
        <v>0</v>
      </c>
      <c r="BL222" s="17" t="s">
        <v>131</v>
      </c>
      <c r="BM222" s="229" t="s">
        <v>596</v>
      </c>
    </row>
    <row r="223" s="2" customFormat="1">
      <c r="A223" s="38"/>
      <c r="B223" s="39"/>
      <c r="C223" s="40"/>
      <c r="D223" s="231" t="s">
        <v>133</v>
      </c>
      <c r="E223" s="40"/>
      <c r="F223" s="232" t="s">
        <v>597</v>
      </c>
      <c r="G223" s="40"/>
      <c r="H223" s="40"/>
      <c r="I223" s="233"/>
      <c r="J223" s="40"/>
      <c r="K223" s="40"/>
      <c r="L223" s="44"/>
      <c r="M223" s="234"/>
      <c r="N223" s="235"/>
      <c r="O223" s="91"/>
      <c r="P223" s="91"/>
      <c r="Q223" s="91"/>
      <c r="R223" s="91"/>
      <c r="S223" s="91"/>
      <c r="T223" s="92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7" t="s">
        <v>133</v>
      </c>
      <c r="AU223" s="17" t="s">
        <v>87</v>
      </c>
    </row>
    <row r="224" s="13" customFormat="1">
      <c r="A224" s="13"/>
      <c r="B224" s="236"/>
      <c r="C224" s="237"/>
      <c r="D224" s="231" t="s">
        <v>135</v>
      </c>
      <c r="E224" s="238" t="s">
        <v>1</v>
      </c>
      <c r="F224" s="239" t="s">
        <v>598</v>
      </c>
      <c r="G224" s="237"/>
      <c r="H224" s="240">
        <v>8</v>
      </c>
      <c r="I224" s="241"/>
      <c r="J224" s="237"/>
      <c r="K224" s="237"/>
      <c r="L224" s="242"/>
      <c r="M224" s="243"/>
      <c r="N224" s="244"/>
      <c r="O224" s="244"/>
      <c r="P224" s="244"/>
      <c r="Q224" s="244"/>
      <c r="R224" s="244"/>
      <c r="S224" s="244"/>
      <c r="T224" s="245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6" t="s">
        <v>135</v>
      </c>
      <c r="AU224" s="246" t="s">
        <v>87</v>
      </c>
      <c r="AV224" s="13" t="s">
        <v>87</v>
      </c>
      <c r="AW224" s="13" t="s">
        <v>34</v>
      </c>
      <c r="AX224" s="13" t="s">
        <v>85</v>
      </c>
      <c r="AY224" s="246" t="s">
        <v>124</v>
      </c>
    </row>
    <row r="225" s="2" customFormat="1" ht="16.5" customHeight="1">
      <c r="A225" s="38"/>
      <c r="B225" s="39"/>
      <c r="C225" s="218" t="s">
        <v>254</v>
      </c>
      <c r="D225" s="218" t="s">
        <v>126</v>
      </c>
      <c r="E225" s="219" t="s">
        <v>599</v>
      </c>
      <c r="F225" s="220" t="s">
        <v>600</v>
      </c>
      <c r="G225" s="221" t="s">
        <v>129</v>
      </c>
      <c r="H225" s="222">
        <v>32</v>
      </c>
      <c r="I225" s="223"/>
      <c r="J225" s="224">
        <f>ROUND(I225*H225,2)</f>
        <v>0</v>
      </c>
      <c r="K225" s="220" t="s">
        <v>130</v>
      </c>
      <c r="L225" s="44"/>
      <c r="M225" s="225" t="s">
        <v>1</v>
      </c>
      <c r="N225" s="226" t="s">
        <v>42</v>
      </c>
      <c r="O225" s="91"/>
      <c r="P225" s="227">
        <f>O225*H225</f>
        <v>0</v>
      </c>
      <c r="Q225" s="227">
        <v>0.0043800000000000002</v>
      </c>
      <c r="R225" s="227">
        <f>Q225*H225</f>
        <v>0.14016000000000001</v>
      </c>
      <c r="S225" s="227">
        <v>0</v>
      </c>
      <c r="T225" s="228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29" t="s">
        <v>131</v>
      </c>
      <c r="AT225" s="229" t="s">
        <v>126</v>
      </c>
      <c r="AU225" s="229" t="s">
        <v>87</v>
      </c>
      <c r="AY225" s="17" t="s">
        <v>124</v>
      </c>
      <c r="BE225" s="230">
        <f>IF(N225="základní",J225,0)</f>
        <v>0</v>
      </c>
      <c r="BF225" s="230">
        <f>IF(N225="snížená",J225,0)</f>
        <v>0</v>
      </c>
      <c r="BG225" s="230">
        <f>IF(N225="zákl. přenesená",J225,0)</f>
        <v>0</v>
      </c>
      <c r="BH225" s="230">
        <f>IF(N225="sníž. přenesená",J225,0)</f>
        <v>0</v>
      </c>
      <c r="BI225" s="230">
        <f>IF(N225="nulová",J225,0)</f>
        <v>0</v>
      </c>
      <c r="BJ225" s="17" t="s">
        <v>85</v>
      </c>
      <c r="BK225" s="230">
        <f>ROUND(I225*H225,2)</f>
        <v>0</v>
      </c>
      <c r="BL225" s="17" t="s">
        <v>131</v>
      </c>
      <c r="BM225" s="229" t="s">
        <v>601</v>
      </c>
    </row>
    <row r="226" s="2" customFormat="1">
      <c r="A226" s="38"/>
      <c r="B226" s="39"/>
      <c r="C226" s="40"/>
      <c r="D226" s="231" t="s">
        <v>133</v>
      </c>
      <c r="E226" s="40"/>
      <c r="F226" s="232" t="s">
        <v>602</v>
      </c>
      <c r="G226" s="40"/>
      <c r="H226" s="40"/>
      <c r="I226" s="233"/>
      <c r="J226" s="40"/>
      <c r="K226" s="40"/>
      <c r="L226" s="44"/>
      <c r="M226" s="234"/>
      <c r="N226" s="235"/>
      <c r="O226" s="91"/>
      <c r="P226" s="91"/>
      <c r="Q226" s="91"/>
      <c r="R226" s="91"/>
      <c r="S226" s="91"/>
      <c r="T226" s="92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7" t="s">
        <v>133</v>
      </c>
      <c r="AU226" s="17" t="s">
        <v>87</v>
      </c>
    </row>
    <row r="227" s="13" customFormat="1">
      <c r="A227" s="13"/>
      <c r="B227" s="236"/>
      <c r="C227" s="237"/>
      <c r="D227" s="231" t="s">
        <v>135</v>
      </c>
      <c r="E227" s="238" t="s">
        <v>1</v>
      </c>
      <c r="F227" s="239" t="s">
        <v>598</v>
      </c>
      <c r="G227" s="237"/>
      <c r="H227" s="240">
        <v>8</v>
      </c>
      <c r="I227" s="241"/>
      <c r="J227" s="237"/>
      <c r="K227" s="237"/>
      <c r="L227" s="242"/>
      <c r="M227" s="243"/>
      <c r="N227" s="244"/>
      <c r="O227" s="244"/>
      <c r="P227" s="244"/>
      <c r="Q227" s="244"/>
      <c r="R227" s="244"/>
      <c r="S227" s="244"/>
      <c r="T227" s="245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6" t="s">
        <v>135</v>
      </c>
      <c r="AU227" s="246" t="s">
        <v>87</v>
      </c>
      <c r="AV227" s="13" t="s">
        <v>87</v>
      </c>
      <c r="AW227" s="13" t="s">
        <v>34</v>
      </c>
      <c r="AX227" s="13" t="s">
        <v>77</v>
      </c>
      <c r="AY227" s="246" t="s">
        <v>124</v>
      </c>
    </row>
    <row r="228" s="13" customFormat="1">
      <c r="A228" s="13"/>
      <c r="B228" s="236"/>
      <c r="C228" s="237"/>
      <c r="D228" s="231" t="s">
        <v>135</v>
      </c>
      <c r="E228" s="238" t="s">
        <v>1</v>
      </c>
      <c r="F228" s="239" t="s">
        <v>603</v>
      </c>
      <c r="G228" s="237"/>
      <c r="H228" s="240">
        <v>24</v>
      </c>
      <c r="I228" s="241"/>
      <c r="J228" s="237"/>
      <c r="K228" s="237"/>
      <c r="L228" s="242"/>
      <c r="M228" s="243"/>
      <c r="N228" s="244"/>
      <c r="O228" s="244"/>
      <c r="P228" s="244"/>
      <c r="Q228" s="244"/>
      <c r="R228" s="244"/>
      <c r="S228" s="244"/>
      <c r="T228" s="245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6" t="s">
        <v>135</v>
      </c>
      <c r="AU228" s="246" t="s">
        <v>87</v>
      </c>
      <c r="AV228" s="13" t="s">
        <v>87</v>
      </c>
      <c r="AW228" s="13" t="s">
        <v>34</v>
      </c>
      <c r="AX228" s="13" t="s">
        <v>77</v>
      </c>
      <c r="AY228" s="246" t="s">
        <v>124</v>
      </c>
    </row>
    <row r="229" s="14" customFormat="1">
      <c r="A229" s="14"/>
      <c r="B229" s="247"/>
      <c r="C229" s="248"/>
      <c r="D229" s="231" t="s">
        <v>135</v>
      </c>
      <c r="E229" s="249" t="s">
        <v>1</v>
      </c>
      <c r="F229" s="250" t="s">
        <v>139</v>
      </c>
      <c r="G229" s="248"/>
      <c r="H229" s="251">
        <v>32</v>
      </c>
      <c r="I229" s="252"/>
      <c r="J229" s="248"/>
      <c r="K229" s="248"/>
      <c r="L229" s="253"/>
      <c r="M229" s="254"/>
      <c r="N229" s="255"/>
      <c r="O229" s="255"/>
      <c r="P229" s="255"/>
      <c r="Q229" s="255"/>
      <c r="R229" s="255"/>
      <c r="S229" s="255"/>
      <c r="T229" s="256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7" t="s">
        <v>135</v>
      </c>
      <c r="AU229" s="257" t="s">
        <v>87</v>
      </c>
      <c r="AV229" s="14" t="s">
        <v>131</v>
      </c>
      <c r="AW229" s="14" t="s">
        <v>34</v>
      </c>
      <c r="AX229" s="14" t="s">
        <v>85</v>
      </c>
      <c r="AY229" s="257" t="s">
        <v>124</v>
      </c>
    </row>
    <row r="230" s="2" customFormat="1" ht="16.5" customHeight="1">
      <c r="A230" s="38"/>
      <c r="B230" s="39"/>
      <c r="C230" s="218" t="s">
        <v>260</v>
      </c>
      <c r="D230" s="218" t="s">
        <v>126</v>
      </c>
      <c r="E230" s="219" t="s">
        <v>604</v>
      </c>
      <c r="F230" s="220" t="s">
        <v>605</v>
      </c>
      <c r="G230" s="221" t="s">
        <v>129</v>
      </c>
      <c r="H230" s="222">
        <v>8</v>
      </c>
      <c r="I230" s="223"/>
      <c r="J230" s="224">
        <f>ROUND(I230*H230,2)</f>
        <v>0</v>
      </c>
      <c r="K230" s="220" t="s">
        <v>130</v>
      </c>
      <c r="L230" s="44"/>
      <c r="M230" s="225" t="s">
        <v>1</v>
      </c>
      <c r="N230" s="226" t="s">
        <v>42</v>
      </c>
      <c r="O230" s="91"/>
      <c r="P230" s="227">
        <f>O230*H230</f>
        <v>0</v>
      </c>
      <c r="Q230" s="227">
        <v>0.00020000000000000001</v>
      </c>
      <c r="R230" s="227">
        <f>Q230*H230</f>
        <v>0.0016000000000000001</v>
      </c>
      <c r="S230" s="227">
        <v>0</v>
      </c>
      <c r="T230" s="228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29" t="s">
        <v>131</v>
      </c>
      <c r="AT230" s="229" t="s">
        <v>126</v>
      </c>
      <c r="AU230" s="229" t="s">
        <v>87</v>
      </c>
      <c r="AY230" s="17" t="s">
        <v>124</v>
      </c>
      <c r="BE230" s="230">
        <f>IF(N230="základní",J230,0)</f>
        <v>0</v>
      </c>
      <c r="BF230" s="230">
        <f>IF(N230="snížená",J230,0)</f>
        <v>0</v>
      </c>
      <c r="BG230" s="230">
        <f>IF(N230="zákl. přenesená",J230,0)</f>
        <v>0</v>
      </c>
      <c r="BH230" s="230">
        <f>IF(N230="sníž. přenesená",J230,0)</f>
        <v>0</v>
      </c>
      <c r="BI230" s="230">
        <f>IF(N230="nulová",J230,0)</f>
        <v>0</v>
      </c>
      <c r="BJ230" s="17" t="s">
        <v>85</v>
      </c>
      <c r="BK230" s="230">
        <f>ROUND(I230*H230,2)</f>
        <v>0</v>
      </c>
      <c r="BL230" s="17" t="s">
        <v>131</v>
      </c>
      <c r="BM230" s="229" t="s">
        <v>606</v>
      </c>
    </row>
    <row r="231" s="2" customFormat="1">
      <c r="A231" s="38"/>
      <c r="B231" s="39"/>
      <c r="C231" s="40"/>
      <c r="D231" s="231" t="s">
        <v>133</v>
      </c>
      <c r="E231" s="40"/>
      <c r="F231" s="232" t="s">
        <v>607</v>
      </c>
      <c r="G231" s="40"/>
      <c r="H231" s="40"/>
      <c r="I231" s="233"/>
      <c r="J231" s="40"/>
      <c r="K231" s="40"/>
      <c r="L231" s="44"/>
      <c r="M231" s="234"/>
      <c r="N231" s="235"/>
      <c r="O231" s="91"/>
      <c r="P231" s="91"/>
      <c r="Q231" s="91"/>
      <c r="R231" s="91"/>
      <c r="S231" s="91"/>
      <c r="T231" s="92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7" t="s">
        <v>133</v>
      </c>
      <c r="AU231" s="17" t="s">
        <v>87</v>
      </c>
    </row>
    <row r="232" s="13" customFormat="1">
      <c r="A232" s="13"/>
      <c r="B232" s="236"/>
      <c r="C232" s="237"/>
      <c r="D232" s="231" t="s">
        <v>135</v>
      </c>
      <c r="E232" s="238" t="s">
        <v>1</v>
      </c>
      <c r="F232" s="239" t="s">
        <v>598</v>
      </c>
      <c r="G232" s="237"/>
      <c r="H232" s="240">
        <v>8</v>
      </c>
      <c r="I232" s="241"/>
      <c r="J232" s="237"/>
      <c r="K232" s="237"/>
      <c r="L232" s="242"/>
      <c r="M232" s="243"/>
      <c r="N232" s="244"/>
      <c r="O232" s="244"/>
      <c r="P232" s="244"/>
      <c r="Q232" s="244"/>
      <c r="R232" s="244"/>
      <c r="S232" s="244"/>
      <c r="T232" s="245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6" t="s">
        <v>135</v>
      </c>
      <c r="AU232" s="246" t="s">
        <v>87</v>
      </c>
      <c r="AV232" s="13" t="s">
        <v>87</v>
      </c>
      <c r="AW232" s="13" t="s">
        <v>34</v>
      </c>
      <c r="AX232" s="13" t="s">
        <v>85</v>
      </c>
      <c r="AY232" s="246" t="s">
        <v>124</v>
      </c>
    </row>
    <row r="233" s="2" customFormat="1" ht="16.5" customHeight="1">
      <c r="A233" s="38"/>
      <c r="B233" s="39"/>
      <c r="C233" s="218" t="s">
        <v>265</v>
      </c>
      <c r="D233" s="218" t="s">
        <v>126</v>
      </c>
      <c r="E233" s="219" t="s">
        <v>608</v>
      </c>
      <c r="F233" s="220" t="s">
        <v>609</v>
      </c>
      <c r="G233" s="221" t="s">
        <v>129</v>
      </c>
      <c r="H233" s="222">
        <v>8</v>
      </c>
      <c r="I233" s="223"/>
      <c r="J233" s="224">
        <f>ROUND(I233*H233,2)</f>
        <v>0</v>
      </c>
      <c r="K233" s="220" t="s">
        <v>130</v>
      </c>
      <c r="L233" s="44"/>
      <c r="M233" s="225" t="s">
        <v>1</v>
      </c>
      <c r="N233" s="226" t="s">
        <v>42</v>
      </c>
      <c r="O233" s="91"/>
      <c r="P233" s="227">
        <f>O233*H233</f>
        <v>0</v>
      </c>
      <c r="Q233" s="227">
        <v>0.0057000000000000002</v>
      </c>
      <c r="R233" s="227">
        <f>Q233*H233</f>
        <v>0.045600000000000002</v>
      </c>
      <c r="S233" s="227">
        <v>0</v>
      </c>
      <c r="T233" s="228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29" t="s">
        <v>131</v>
      </c>
      <c r="AT233" s="229" t="s">
        <v>126</v>
      </c>
      <c r="AU233" s="229" t="s">
        <v>87</v>
      </c>
      <c r="AY233" s="17" t="s">
        <v>124</v>
      </c>
      <c r="BE233" s="230">
        <f>IF(N233="základní",J233,0)</f>
        <v>0</v>
      </c>
      <c r="BF233" s="230">
        <f>IF(N233="snížená",J233,0)</f>
        <v>0</v>
      </c>
      <c r="BG233" s="230">
        <f>IF(N233="zákl. přenesená",J233,0)</f>
        <v>0</v>
      </c>
      <c r="BH233" s="230">
        <f>IF(N233="sníž. přenesená",J233,0)</f>
        <v>0</v>
      </c>
      <c r="BI233" s="230">
        <f>IF(N233="nulová",J233,0)</f>
        <v>0</v>
      </c>
      <c r="BJ233" s="17" t="s">
        <v>85</v>
      </c>
      <c r="BK233" s="230">
        <f>ROUND(I233*H233,2)</f>
        <v>0</v>
      </c>
      <c r="BL233" s="17" t="s">
        <v>131</v>
      </c>
      <c r="BM233" s="229" t="s">
        <v>610</v>
      </c>
    </row>
    <row r="234" s="2" customFormat="1">
      <c r="A234" s="38"/>
      <c r="B234" s="39"/>
      <c r="C234" s="40"/>
      <c r="D234" s="231" t="s">
        <v>133</v>
      </c>
      <c r="E234" s="40"/>
      <c r="F234" s="232" t="s">
        <v>611</v>
      </c>
      <c r="G234" s="40"/>
      <c r="H234" s="40"/>
      <c r="I234" s="233"/>
      <c r="J234" s="40"/>
      <c r="K234" s="40"/>
      <c r="L234" s="44"/>
      <c r="M234" s="234"/>
      <c r="N234" s="235"/>
      <c r="O234" s="91"/>
      <c r="P234" s="91"/>
      <c r="Q234" s="91"/>
      <c r="R234" s="91"/>
      <c r="S234" s="91"/>
      <c r="T234" s="92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7" t="s">
        <v>133</v>
      </c>
      <c r="AU234" s="17" t="s">
        <v>87</v>
      </c>
    </row>
    <row r="235" s="15" customFormat="1">
      <c r="A235" s="15"/>
      <c r="B235" s="258"/>
      <c r="C235" s="259"/>
      <c r="D235" s="231" t="s">
        <v>135</v>
      </c>
      <c r="E235" s="260" t="s">
        <v>1</v>
      </c>
      <c r="F235" s="261" t="s">
        <v>612</v>
      </c>
      <c r="G235" s="259"/>
      <c r="H235" s="260" t="s">
        <v>1</v>
      </c>
      <c r="I235" s="262"/>
      <c r="J235" s="259"/>
      <c r="K235" s="259"/>
      <c r="L235" s="263"/>
      <c r="M235" s="264"/>
      <c r="N235" s="265"/>
      <c r="O235" s="265"/>
      <c r="P235" s="265"/>
      <c r="Q235" s="265"/>
      <c r="R235" s="265"/>
      <c r="S235" s="265"/>
      <c r="T235" s="266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67" t="s">
        <v>135</v>
      </c>
      <c r="AU235" s="267" t="s">
        <v>87</v>
      </c>
      <c r="AV235" s="15" t="s">
        <v>85</v>
      </c>
      <c r="AW235" s="15" t="s">
        <v>34</v>
      </c>
      <c r="AX235" s="15" t="s">
        <v>77</v>
      </c>
      <c r="AY235" s="267" t="s">
        <v>124</v>
      </c>
    </row>
    <row r="236" s="13" customFormat="1">
      <c r="A236" s="13"/>
      <c r="B236" s="236"/>
      <c r="C236" s="237"/>
      <c r="D236" s="231" t="s">
        <v>135</v>
      </c>
      <c r="E236" s="238" t="s">
        <v>1</v>
      </c>
      <c r="F236" s="239" t="s">
        <v>613</v>
      </c>
      <c r="G236" s="237"/>
      <c r="H236" s="240">
        <v>8</v>
      </c>
      <c r="I236" s="241"/>
      <c r="J236" s="237"/>
      <c r="K236" s="237"/>
      <c r="L236" s="242"/>
      <c r="M236" s="243"/>
      <c r="N236" s="244"/>
      <c r="O236" s="244"/>
      <c r="P236" s="244"/>
      <c r="Q236" s="244"/>
      <c r="R236" s="244"/>
      <c r="S236" s="244"/>
      <c r="T236" s="245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6" t="s">
        <v>135</v>
      </c>
      <c r="AU236" s="246" t="s">
        <v>87</v>
      </c>
      <c r="AV236" s="13" t="s">
        <v>87</v>
      </c>
      <c r="AW236" s="13" t="s">
        <v>34</v>
      </c>
      <c r="AX236" s="13" t="s">
        <v>85</v>
      </c>
      <c r="AY236" s="246" t="s">
        <v>124</v>
      </c>
    </row>
    <row r="237" s="2" customFormat="1" ht="16.5" customHeight="1">
      <c r="A237" s="38"/>
      <c r="B237" s="39"/>
      <c r="C237" s="218" t="s">
        <v>614</v>
      </c>
      <c r="D237" s="218" t="s">
        <v>126</v>
      </c>
      <c r="E237" s="219" t="s">
        <v>615</v>
      </c>
      <c r="F237" s="220" t="s">
        <v>616</v>
      </c>
      <c r="G237" s="221" t="s">
        <v>129</v>
      </c>
      <c r="H237" s="222">
        <v>24</v>
      </c>
      <c r="I237" s="223"/>
      <c r="J237" s="224">
        <f>ROUND(I237*H237,2)</f>
        <v>0</v>
      </c>
      <c r="K237" s="220" t="s">
        <v>130</v>
      </c>
      <c r="L237" s="44"/>
      <c r="M237" s="225" t="s">
        <v>1</v>
      </c>
      <c r="N237" s="226" t="s">
        <v>42</v>
      </c>
      <c r="O237" s="91"/>
      <c r="P237" s="227">
        <f>O237*H237</f>
        <v>0</v>
      </c>
      <c r="Q237" s="227">
        <v>0.0033</v>
      </c>
      <c r="R237" s="227">
        <f>Q237*H237</f>
        <v>0.079199999999999993</v>
      </c>
      <c r="S237" s="227">
        <v>0</v>
      </c>
      <c r="T237" s="228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229" t="s">
        <v>131</v>
      </c>
      <c r="AT237" s="229" t="s">
        <v>126</v>
      </c>
      <c r="AU237" s="229" t="s">
        <v>87</v>
      </c>
      <c r="AY237" s="17" t="s">
        <v>124</v>
      </c>
      <c r="BE237" s="230">
        <f>IF(N237="základní",J237,0)</f>
        <v>0</v>
      </c>
      <c r="BF237" s="230">
        <f>IF(N237="snížená",J237,0)</f>
        <v>0</v>
      </c>
      <c r="BG237" s="230">
        <f>IF(N237="zákl. přenesená",J237,0)</f>
        <v>0</v>
      </c>
      <c r="BH237" s="230">
        <f>IF(N237="sníž. přenesená",J237,0)</f>
        <v>0</v>
      </c>
      <c r="BI237" s="230">
        <f>IF(N237="nulová",J237,0)</f>
        <v>0</v>
      </c>
      <c r="BJ237" s="17" t="s">
        <v>85</v>
      </c>
      <c r="BK237" s="230">
        <f>ROUND(I237*H237,2)</f>
        <v>0</v>
      </c>
      <c r="BL237" s="17" t="s">
        <v>131</v>
      </c>
      <c r="BM237" s="229" t="s">
        <v>617</v>
      </c>
    </row>
    <row r="238" s="2" customFormat="1">
      <c r="A238" s="38"/>
      <c r="B238" s="39"/>
      <c r="C238" s="40"/>
      <c r="D238" s="231" t="s">
        <v>133</v>
      </c>
      <c r="E238" s="40"/>
      <c r="F238" s="232" t="s">
        <v>618</v>
      </c>
      <c r="G238" s="40"/>
      <c r="H238" s="40"/>
      <c r="I238" s="233"/>
      <c r="J238" s="40"/>
      <c r="K238" s="40"/>
      <c r="L238" s="44"/>
      <c r="M238" s="234"/>
      <c r="N238" s="235"/>
      <c r="O238" s="91"/>
      <c r="P238" s="91"/>
      <c r="Q238" s="91"/>
      <c r="R238" s="91"/>
      <c r="S238" s="91"/>
      <c r="T238" s="92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7" t="s">
        <v>133</v>
      </c>
      <c r="AU238" s="17" t="s">
        <v>87</v>
      </c>
    </row>
    <row r="239" s="13" customFormat="1">
      <c r="A239" s="13"/>
      <c r="B239" s="236"/>
      <c r="C239" s="237"/>
      <c r="D239" s="231" t="s">
        <v>135</v>
      </c>
      <c r="E239" s="238" t="s">
        <v>1</v>
      </c>
      <c r="F239" s="239" t="s">
        <v>603</v>
      </c>
      <c r="G239" s="237"/>
      <c r="H239" s="240">
        <v>24</v>
      </c>
      <c r="I239" s="241"/>
      <c r="J239" s="237"/>
      <c r="K239" s="237"/>
      <c r="L239" s="242"/>
      <c r="M239" s="243"/>
      <c r="N239" s="244"/>
      <c r="O239" s="244"/>
      <c r="P239" s="244"/>
      <c r="Q239" s="244"/>
      <c r="R239" s="244"/>
      <c r="S239" s="244"/>
      <c r="T239" s="245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6" t="s">
        <v>135</v>
      </c>
      <c r="AU239" s="246" t="s">
        <v>87</v>
      </c>
      <c r="AV239" s="13" t="s">
        <v>87</v>
      </c>
      <c r="AW239" s="13" t="s">
        <v>34</v>
      </c>
      <c r="AX239" s="13" t="s">
        <v>85</v>
      </c>
      <c r="AY239" s="246" t="s">
        <v>124</v>
      </c>
    </row>
    <row r="240" s="2" customFormat="1" ht="16.5" customHeight="1">
      <c r="A240" s="38"/>
      <c r="B240" s="39"/>
      <c r="C240" s="218" t="s">
        <v>7</v>
      </c>
      <c r="D240" s="218" t="s">
        <v>126</v>
      </c>
      <c r="E240" s="219" t="s">
        <v>619</v>
      </c>
      <c r="F240" s="220" t="s">
        <v>620</v>
      </c>
      <c r="G240" s="221" t="s">
        <v>129</v>
      </c>
      <c r="H240" s="222">
        <v>8</v>
      </c>
      <c r="I240" s="223"/>
      <c r="J240" s="224">
        <f>ROUND(I240*H240,2)</f>
        <v>0</v>
      </c>
      <c r="K240" s="220" t="s">
        <v>130</v>
      </c>
      <c r="L240" s="44"/>
      <c r="M240" s="225" t="s">
        <v>1</v>
      </c>
      <c r="N240" s="226" t="s">
        <v>42</v>
      </c>
      <c r="O240" s="91"/>
      <c r="P240" s="227">
        <f>O240*H240</f>
        <v>0</v>
      </c>
      <c r="Q240" s="227">
        <v>0</v>
      </c>
      <c r="R240" s="227">
        <f>Q240*H240</f>
        <v>0</v>
      </c>
      <c r="S240" s="227">
        <v>0</v>
      </c>
      <c r="T240" s="228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29" t="s">
        <v>131</v>
      </c>
      <c r="AT240" s="229" t="s">
        <v>126</v>
      </c>
      <c r="AU240" s="229" t="s">
        <v>87</v>
      </c>
      <c r="AY240" s="17" t="s">
        <v>124</v>
      </c>
      <c r="BE240" s="230">
        <f>IF(N240="základní",J240,0)</f>
        <v>0</v>
      </c>
      <c r="BF240" s="230">
        <f>IF(N240="snížená",J240,0)</f>
        <v>0</v>
      </c>
      <c r="BG240" s="230">
        <f>IF(N240="zákl. přenesená",J240,0)</f>
        <v>0</v>
      </c>
      <c r="BH240" s="230">
        <f>IF(N240="sníž. přenesená",J240,0)</f>
        <v>0</v>
      </c>
      <c r="BI240" s="230">
        <f>IF(N240="nulová",J240,0)</f>
        <v>0</v>
      </c>
      <c r="BJ240" s="17" t="s">
        <v>85</v>
      </c>
      <c r="BK240" s="230">
        <f>ROUND(I240*H240,2)</f>
        <v>0</v>
      </c>
      <c r="BL240" s="17" t="s">
        <v>131</v>
      </c>
      <c r="BM240" s="229" t="s">
        <v>621</v>
      </c>
    </row>
    <row r="241" s="2" customFormat="1">
      <c r="A241" s="38"/>
      <c r="B241" s="39"/>
      <c r="C241" s="40"/>
      <c r="D241" s="231" t="s">
        <v>133</v>
      </c>
      <c r="E241" s="40"/>
      <c r="F241" s="232" t="s">
        <v>622</v>
      </c>
      <c r="G241" s="40"/>
      <c r="H241" s="40"/>
      <c r="I241" s="233"/>
      <c r="J241" s="40"/>
      <c r="K241" s="40"/>
      <c r="L241" s="44"/>
      <c r="M241" s="234"/>
      <c r="N241" s="235"/>
      <c r="O241" s="91"/>
      <c r="P241" s="91"/>
      <c r="Q241" s="91"/>
      <c r="R241" s="91"/>
      <c r="S241" s="91"/>
      <c r="T241" s="92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7" t="s">
        <v>133</v>
      </c>
      <c r="AU241" s="17" t="s">
        <v>87</v>
      </c>
    </row>
    <row r="242" s="13" customFormat="1">
      <c r="A242" s="13"/>
      <c r="B242" s="236"/>
      <c r="C242" s="237"/>
      <c r="D242" s="231" t="s">
        <v>135</v>
      </c>
      <c r="E242" s="238" t="s">
        <v>1</v>
      </c>
      <c r="F242" s="239" t="s">
        <v>598</v>
      </c>
      <c r="G242" s="237"/>
      <c r="H242" s="240">
        <v>8</v>
      </c>
      <c r="I242" s="241"/>
      <c r="J242" s="237"/>
      <c r="K242" s="237"/>
      <c r="L242" s="242"/>
      <c r="M242" s="243"/>
      <c r="N242" s="244"/>
      <c r="O242" s="244"/>
      <c r="P242" s="244"/>
      <c r="Q242" s="244"/>
      <c r="R242" s="244"/>
      <c r="S242" s="244"/>
      <c r="T242" s="245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6" t="s">
        <v>135</v>
      </c>
      <c r="AU242" s="246" t="s">
        <v>87</v>
      </c>
      <c r="AV242" s="13" t="s">
        <v>87</v>
      </c>
      <c r="AW242" s="13" t="s">
        <v>34</v>
      </c>
      <c r="AX242" s="13" t="s">
        <v>85</v>
      </c>
      <c r="AY242" s="246" t="s">
        <v>124</v>
      </c>
    </row>
    <row r="243" s="2" customFormat="1" ht="16.5" customHeight="1">
      <c r="A243" s="38"/>
      <c r="B243" s="39"/>
      <c r="C243" s="218" t="s">
        <v>274</v>
      </c>
      <c r="D243" s="218" t="s">
        <v>126</v>
      </c>
      <c r="E243" s="219" t="s">
        <v>623</v>
      </c>
      <c r="F243" s="220" t="s">
        <v>624</v>
      </c>
      <c r="G243" s="221" t="s">
        <v>129</v>
      </c>
      <c r="H243" s="222">
        <v>8</v>
      </c>
      <c r="I243" s="223"/>
      <c r="J243" s="224">
        <f>ROUND(I243*H243,2)</f>
        <v>0</v>
      </c>
      <c r="K243" s="220" t="s">
        <v>1</v>
      </c>
      <c r="L243" s="44"/>
      <c r="M243" s="225" t="s">
        <v>1</v>
      </c>
      <c r="N243" s="226" t="s">
        <v>42</v>
      </c>
      <c r="O243" s="91"/>
      <c r="P243" s="227">
        <f>O243*H243</f>
        <v>0</v>
      </c>
      <c r="Q243" s="227">
        <v>0</v>
      </c>
      <c r="R243" s="227">
        <f>Q243*H243</f>
        <v>0</v>
      </c>
      <c r="S243" s="227">
        <v>0</v>
      </c>
      <c r="T243" s="228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29" t="s">
        <v>131</v>
      </c>
      <c r="AT243" s="229" t="s">
        <v>126</v>
      </c>
      <c r="AU243" s="229" t="s">
        <v>87</v>
      </c>
      <c r="AY243" s="17" t="s">
        <v>124</v>
      </c>
      <c r="BE243" s="230">
        <f>IF(N243="základní",J243,0)</f>
        <v>0</v>
      </c>
      <c r="BF243" s="230">
        <f>IF(N243="snížená",J243,0)</f>
        <v>0</v>
      </c>
      <c r="BG243" s="230">
        <f>IF(N243="zákl. přenesená",J243,0)</f>
        <v>0</v>
      </c>
      <c r="BH243" s="230">
        <f>IF(N243="sníž. přenesená",J243,0)</f>
        <v>0</v>
      </c>
      <c r="BI243" s="230">
        <f>IF(N243="nulová",J243,0)</f>
        <v>0</v>
      </c>
      <c r="BJ243" s="17" t="s">
        <v>85</v>
      </c>
      <c r="BK243" s="230">
        <f>ROUND(I243*H243,2)</f>
        <v>0</v>
      </c>
      <c r="BL243" s="17" t="s">
        <v>131</v>
      </c>
      <c r="BM243" s="229" t="s">
        <v>625</v>
      </c>
    </row>
    <row r="244" s="2" customFormat="1">
      <c r="A244" s="38"/>
      <c r="B244" s="39"/>
      <c r="C244" s="40"/>
      <c r="D244" s="231" t="s">
        <v>133</v>
      </c>
      <c r="E244" s="40"/>
      <c r="F244" s="232" t="s">
        <v>624</v>
      </c>
      <c r="G244" s="40"/>
      <c r="H244" s="40"/>
      <c r="I244" s="233"/>
      <c r="J244" s="40"/>
      <c r="K244" s="40"/>
      <c r="L244" s="44"/>
      <c r="M244" s="234"/>
      <c r="N244" s="235"/>
      <c r="O244" s="91"/>
      <c r="P244" s="91"/>
      <c r="Q244" s="91"/>
      <c r="R244" s="91"/>
      <c r="S244" s="91"/>
      <c r="T244" s="92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7" t="s">
        <v>133</v>
      </c>
      <c r="AU244" s="17" t="s">
        <v>87</v>
      </c>
    </row>
    <row r="245" s="15" customFormat="1">
      <c r="A245" s="15"/>
      <c r="B245" s="258"/>
      <c r="C245" s="259"/>
      <c r="D245" s="231" t="s">
        <v>135</v>
      </c>
      <c r="E245" s="260" t="s">
        <v>1</v>
      </c>
      <c r="F245" s="261" t="s">
        <v>612</v>
      </c>
      <c r="G245" s="259"/>
      <c r="H245" s="260" t="s">
        <v>1</v>
      </c>
      <c r="I245" s="262"/>
      <c r="J245" s="259"/>
      <c r="K245" s="259"/>
      <c r="L245" s="263"/>
      <c r="M245" s="264"/>
      <c r="N245" s="265"/>
      <c r="O245" s="265"/>
      <c r="P245" s="265"/>
      <c r="Q245" s="265"/>
      <c r="R245" s="265"/>
      <c r="S245" s="265"/>
      <c r="T245" s="266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67" t="s">
        <v>135</v>
      </c>
      <c r="AU245" s="267" t="s">
        <v>87</v>
      </c>
      <c r="AV245" s="15" t="s">
        <v>85</v>
      </c>
      <c r="AW245" s="15" t="s">
        <v>34</v>
      </c>
      <c r="AX245" s="15" t="s">
        <v>77</v>
      </c>
      <c r="AY245" s="267" t="s">
        <v>124</v>
      </c>
    </row>
    <row r="246" s="13" customFormat="1">
      <c r="A246" s="13"/>
      <c r="B246" s="236"/>
      <c r="C246" s="237"/>
      <c r="D246" s="231" t="s">
        <v>135</v>
      </c>
      <c r="E246" s="238" t="s">
        <v>1</v>
      </c>
      <c r="F246" s="239" t="s">
        <v>626</v>
      </c>
      <c r="G246" s="237"/>
      <c r="H246" s="240">
        <v>8</v>
      </c>
      <c r="I246" s="241"/>
      <c r="J246" s="237"/>
      <c r="K246" s="237"/>
      <c r="L246" s="242"/>
      <c r="M246" s="243"/>
      <c r="N246" s="244"/>
      <c r="O246" s="244"/>
      <c r="P246" s="244"/>
      <c r="Q246" s="244"/>
      <c r="R246" s="244"/>
      <c r="S246" s="244"/>
      <c r="T246" s="245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6" t="s">
        <v>135</v>
      </c>
      <c r="AU246" s="246" t="s">
        <v>87</v>
      </c>
      <c r="AV246" s="13" t="s">
        <v>87</v>
      </c>
      <c r="AW246" s="13" t="s">
        <v>34</v>
      </c>
      <c r="AX246" s="13" t="s">
        <v>85</v>
      </c>
      <c r="AY246" s="246" t="s">
        <v>124</v>
      </c>
    </row>
    <row r="247" s="15" customFormat="1">
      <c r="A247" s="15"/>
      <c r="B247" s="258"/>
      <c r="C247" s="259"/>
      <c r="D247" s="231" t="s">
        <v>135</v>
      </c>
      <c r="E247" s="260" t="s">
        <v>1</v>
      </c>
      <c r="F247" s="261" t="s">
        <v>627</v>
      </c>
      <c r="G247" s="259"/>
      <c r="H247" s="260" t="s">
        <v>1</v>
      </c>
      <c r="I247" s="262"/>
      <c r="J247" s="259"/>
      <c r="K247" s="259"/>
      <c r="L247" s="263"/>
      <c r="M247" s="264"/>
      <c r="N247" s="265"/>
      <c r="O247" s="265"/>
      <c r="P247" s="265"/>
      <c r="Q247" s="265"/>
      <c r="R247" s="265"/>
      <c r="S247" s="265"/>
      <c r="T247" s="266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67" t="s">
        <v>135</v>
      </c>
      <c r="AU247" s="267" t="s">
        <v>87</v>
      </c>
      <c r="AV247" s="15" t="s">
        <v>85</v>
      </c>
      <c r="AW247" s="15" t="s">
        <v>34</v>
      </c>
      <c r="AX247" s="15" t="s">
        <v>77</v>
      </c>
      <c r="AY247" s="267" t="s">
        <v>124</v>
      </c>
    </row>
    <row r="248" s="12" customFormat="1" ht="22.8" customHeight="1">
      <c r="A248" s="12"/>
      <c r="B248" s="202"/>
      <c r="C248" s="203"/>
      <c r="D248" s="204" t="s">
        <v>76</v>
      </c>
      <c r="E248" s="216" t="s">
        <v>184</v>
      </c>
      <c r="F248" s="216" t="s">
        <v>419</v>
      </c>
      <c r="G248" s="203"/>
      <c r="H248" s="203"/>
      <c r="I248" s="206"/>
      <c r="J248" s="217">
        <f>BK248</f>
        <v>0</v>
      </c>
      <c r="K248" s="203"/>
      <c r="L248" s="208"/>
      <c r="M248" s="209"/>
      <c r="N248" s="210"/>
      <c r="O248" s="210"/>
      <c r="P248" s="211">
        <f>SUM(P249:P298)</f>
        <v>0</v>
      </c>
      <c r="Q248" s="210"/>
      <c r="R248" s="211">
        <f>SUM(R249:R298)</f>
        <v>0.90859500000000004</v>
      </c>
      <c r="S248" s="210"/>
      <c r="T248" s="212">
        <f>SUM(T249:T298)</f>
        <v>0.40000000000000002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213" t="s">
        <v>85</v>
      </c>
      <c r="AT248" s="214" t="s">
        <v>76</v>
      </c>
      <c r="AU248" s="214" t="s">
        <v>85</v>
      </c>
      <c r="AY248" s="213" t="s">
        <v>124</v>
      </c>
      <c r="BK248" s="215">
        <f>SUM(BK249:BK298)</f>
        <v>0</v>
      </c>
    </row>
    <row r="249" s="2" customFormat="1" ht="16.5" customHeight="1">
      <c r="A249" s="38"/>
      <c r="B249" s="39"/>
      <c r="C249" s="218" t="s">
        <v>628</v>
      </c>
      <c r="D249" s="218" t="s">
        <v>126</v>
      </c>
      <c r="E249" s="219" t="s">
        <v>629</v>
      </c>
      <c r="F249" s="220" t="s">
        <v>630</v>
      </c>
      <c r="G249" s="221" t="s">
        <v>519</v>
      </c>
      <c r="H249" s="222">
        <v>6.0999999999999996</v>
      </c>
      <c r="I249" s="223"/>
      <c r="J249" s="224">
        <f>ROUND(I249*H249,2)</f>
        <v>0</v>
      </c>
      <c r="K249" s="220" t="s">
        <v>130</v>
      </c>
      <c r="L249" s="44"/>
      <c r="M249" s="225" t="s">
        <v>1</v>
      </c>
      <c r="N249" s="226" t="s">
        <v>42</v>
      </c>
      <c r="O249" s="91"/>
      <c r="P249" s="227">
        <f>O249*H249</f>
        <v>0</v>
      </c>
      <c r="Q249" s="227">
        <v>0.10095</v>
      </c>
      <c r="R249" s="227">
        <f>Q249*H249</f>
        <v>0.61579499999999998</v>
      </c>
      <c r="S249" s="227">
        <v>0</v>
      </c>
      <c r="T249" s="228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29" t="s">
        <v>131</v>
      </c>
      <c r="AT249" s="229" t="s">
        <v>126</v>
      </c>
      <c r="AU249" s="229" t="s">
        <v>87</v>
      </c>
      <c r="AY249" s="17" t="s">
        <v>124</v>
      </c>
      <c r="BE249" s="230">
        <f>IF(N249="základní",J249,0)</f>
        <v>0</v>
      </c>
      <c r="BF249" s="230">
        <f>IF(N249="snížená",J249,0)</f>
        <v>0</v>
      </c>
      <c r="BG249" s="230">
        <f>IF(N249="zákl. přenesená",J249,0)</f>
        <v>0</v>
      </c>
      <c r="BH249" s="230">
        <f>IF(N249="sníž. přenesená",J249,0)</f>
        <v>0</v>
      </c>
      <c r="BI249" s="230">
        <f>IF(N249="nulová",J249,0)</f>
        <v>0</v>
      </c>
      <c r="BJ249" s="17" t="s">
        <v>85</v>
      </c>
      <c r="BK249" s="230">
        <f>ROUND(I249*H249,2)</f>
        <v>0</v>
      </c>
      <c r="BL249" s="17" t="s">
        <v>131</v>
      </c>
      <c r="BM249" s="229" t="s">
        <v>631</v>
      </c>
    </row>
    <row r="250" s="2" customFormat="1">
      <c r="A250" s="38"/>
      <c r="B250" s="39"/>
      <c r="C250" s="40"/>
      <c r="D250" s="231" t="s">
        <v>133</v>
      </c>
      <c r="E250" s="40"/>
      <c r="F250" s="232" t="s">
        <v>632</v>
      </c>
      <c r="G250" s="40"/>
      <c r="H250" s="40"/>
      <c r="I250" s="233"/>
      <c r="J250" s="40"/>
      <c r="K250" s="40"/>
      <c r="L250" s="44"/>
      <c r="M250" s="234"/>
      <c r="N250" s="235"/>
      <c r="O250" s="91"/>
      <c r="P250" s="91"/>
      <c r="Q250" s="91"/>
      <c r="R250" s="91"/>
      <c r="S250" s="91"/>
      <c r="T250" s="92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7" t="s">
        <v>133</v>
      </c>
      <c r="AU250" s="17" t="s">
        <v>87</v>
      </c>
    </row>
    <row r="251" s="13" customFormat="1">
      <c r="A251" s="13"/>
      <c r="B251" s="236"/>
      <c r="C251" s="237"/>
      <c r="D251" s="231" t="s">
        <v>135</v>
      </c>
      <c r="E251" s="238" t="s">
        <v>1</v>
      </c>
      <c r="F251" s="239" t="s">
        <v>633</v>
      </c>
      <c r="G251" s="237"/>
      <c r="H251" s="240">
        <v>6.0999999999999996</v>
      </c>
      <c r="I251" s="241"/>
      <c r="J251" s="237"/>
      <c r="K251" s="237"/>
      <c r="L251" s="242"/>
      <c r="M251" s="243"/>
      <c r="N251" s="244"/>
      <c r="O251" s="244"/>
      <c r="P251" s="244"/>
      <c r="Q251" s="244"/>
      <c r="R251" s="244"/>
      <c r="S251" s="244"/>
      <c r="T251" s="245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6" t="s">
        <v>135</v>
      </c>
      <c r="AU251" s="246" t="s">
        <v>87</v>
      </c>
      <c r="AV251" s="13" t="s">
        <v>87</v>
      </c>
      <c r="AW251" s="13" t="s">
        <v>34</v>
      </c>
      <c r="AX251" s="13" t="s">
        <v>85</v>
      </c>
      <c r="AY251" s="246" t="s">
        <v>124</v>
      </c>
    </row>
    <row r="252" s="2" customFormat="1" ht="16.5" customHeight="1">
      <c r="A252" s="38"/>
      <c r="B252" s="39"/>
      <c r="C252" s="268" t="s">
        <v>634</v>
      </c>
      <c r="D252" s="268" t="s">
        <v>248</v>
      </c>
      <c r="E252" s="269" t="s">
        <v>635</v>
      </c>
      <c r="F252" s="270" t="s">
        <v>636</v>
      </c>
      <c r="G252" s="271" t="s">
        <v>519</v>
      </c>
      <c r="H252" s="272">
        <v>6.0999999999999996</v>
      </c>
      <c r="I252" s="273"/>
      <c r="J252" s="274">
        <f>ROUND(I252*H252,2)</f>
        <v>0</v>
      </c>
      <c r="K252" s="270" t="s">
        <v>130</v>
      </c>
      <c r="L252" s="275"/>
      <c r="M252" s="276" t="s">
        <v>1</v>
      </c>
      <c r="N252" s="277" t="s">
        <v>42</v>
      </c>
      <c r="O252" s="91"/>
      <c r="P252" s="227">
        <f>O252*H252</f>
        <v>0</v>
      </c>
      <c r="Q252" s="227">
        <v>0.048000000000000001</v>
      </c>
      <c r="R252" s="227">
        <f>Q252*H252</f>
        <v>0.2928</v>
      </c>
      <c r="S252" s="227">
        <v>0</v>
      </c>
      <c r="T252" s="228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29" t="s">
        <v>178</v>
      </c>
      <c r="AT252" s="229" t="s">
        <v>248</v>
      </c>
      <c r="AU252" s="229" t="s">
        <v>87</v>
      </c>
      <c r="AY252" s="17" t="s">
        <v>124</v>
      </c>
      <c r="BE252" s="230">
        <f>IF(N252="základní",J252,0)</f>
        <v>0</v>
      </c>
      <c r="BF252" s="230">
        <f>IF(N252="snížená",J252,0)</f>
        <v>0</v>
      </c>
      <c r="BG252" s="230">
        <f>IF(N252="zákl. přenesená",J252,0)</f>
        <v>0</v>
      </c>
      <c r="BH252" s="230">
        <f>IF(N252="sníž. přenesená",J252,0)</f>
        <v>0</v>
      </c>
      <c r="BI252" s="230">
        <f>IF(N252="nulová",J252,0)</f>
        <v>0</v>
      </c>
      <c r="BJ252" s="17" t="s">
        <v>85</v>
      </c>
      <c r="BK252" s="230">
        <f>ROUND(I252*H252,2)</f>
        <v>0</v>
      </c>
      <c r="BL252" s="17" t="s">
        <v>131</v>
      </c>
      <c r="BM252" s="229" t="s">
        <v>637</v>
      </c>
    </row>
    <row r="253" s="2" customFormat="1">
      <c r="A253" s="38"/>
      <c r="B253" s="39"/>
      <c r="C253" s="40"/>
      <c r="D253" s="231" t="s">
        <v>133</v>
      </c>
      <c r="E253" s="40"/>
      <c r="F253" s="232" t="s">
        <v>636</v>
      </c>
      <c r="G253" s="40"/>
      <c r="H253" s="40"/>
      <c r="I253" s="233"/>
      <c r="J253" s="40"/>
      <c r="K253" s="40"/>
      <c r="L253" s="44"/>
      <c r="M253" s="234"/>
      <c r="N253" s="235"/>
      <c r="O253" s="91"/>
      <c r="P253" s="91"/>
      <c r="Q253" s="91"/>
      <c r="R253" s="91"/>
      <c r="S253" s="91"/>
      <c r="T253" s="92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7" t="s">
        <v>133</v>
      </c>
      <c r="AU253" s="17" t="s">
        <v>87</v>
      </c>
    </row>
    <row r="254" s="2" customFormat="1" ht="21.75" customHeight="1">
      <c r="A254" s="38"/>
      <c r="B254" s="39"/>
      <c r="C254" s="218" t="s">
        <v>299</v>
      </c>
      <c r="D254" s="218" t="s">
        <v>126</v>
      </c>
      <c r="E254" s="219" t="s">
        <v>638</v>
      </c>
      <c r="F254" s="220" t="s">
        <v>639</v>
      </c>
      <c r="G254" s="221" t="s">
        <v>129</v>
      </c>
      <c r="H254" s="222">
        <v>10</v>
      </c>
      <c r="I254" s="223"/>
      <c r="J254" s="224">
        <f>ROUND(I254*H254,2)</f>
        <v>0</v>
      </c>
      <c r="K254" s="220" t="s">
        <v>130</v>
      </c>
      <c r="L254" s="44"/>
      <c r="M254" s="225" t="s">
        <v>1</v>
      </c>
      <c r="N254" s="226" t="s">
        <v>42</v>
      </c>
      <c r="O254" s="91"/>
      <c r="P254" s="227">
        <f>O254*H254</f>
        <v>0</v>
      </c>
      <c r="Q254" s="227">
        <v>0</v>
      </c>
      <c r="R254" s="227">
        <f>Q254*H254</f>
        <v>0</v>
      </c>
      <c r="S254" s="227">
        <v>0</v>
      </c>
      <c r="T254" s="228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29" t="s">
        <v>131</v>
      </c>
      <c r="AT254" s="229" t="s">
        <v>126</v>
      </c>
      <c r="AU254" s="229" t="s">
        <v>87</v>
      </c>
      <c r="AY254" s="17" t="s">
        <v>124</v>
      </c>
      <c r="BE254" s="230">
        <f>IF(N254="základní",J254,0)</f>
        <v>0</v>
      </c>
      <c r="BF254" s="230">
        <f>IF(N254="snížená",J254,0)</f>
        <v>0</v>
      </c>
      <c r="BG254" s="230">
        <f>IF(N254="zákl. přenesená",J254,0)</f>
        <v>0</v>
      </c>
      <c r="BH254" s="230">
        <f>IF(N254="sníž. přenesená",J254,0)</f>
        <v>0</v>
      </c>
      <c r="BI254" s="230">
        <f>IF(N254="nulová",J254,0)</f>
        <v>0</v>
      </c>
      <c r="BJ254" s="17" t="s">
        <v>85</v>
      </c>
      <c r="BK254" s="230">
        <f>ROUND(I254*H254,2)</f>
        <v>0</v>
      </c>
      <c r="BL254" s="17" t="s">
        <v>131</v>
      </c>
      <c r="BM254" s="229" t="s">
        <v>640</v>
      </c>
    </row>
    <row r="255" s="2" customFormat="1">
      <c r="A255" s="38"/>
      <c r="B255" s="39"/>
      <c r="C255" s="40"/>
      <c r="D255" s="231" t="s">
        <v>133</v>
      </c>
      <c r="E255" s="40"/>
      <c r="F255" s="232" t="s">
        <v>641</v>
      </c>
      <c r="G255" s="40"/>
      <c r="H255" s="40"/>
      <c r="I255" s="233"/>
      <c r="J255" s="40"/>
      <c r="K255" s="40"/>
      <c r="L255" s="44"/>
      <c r="M255" s="234"/>
      <c r="N255" s="235"/>
      <c r="O255" s="91"/>
      <c r="P255" s="91"/>
      <c r="Q255" s="91"/>
      <c r="R255" s="91"/>
      <c r="S255" s="91"/>
      <c r="T255" s="92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7" t="s">
        <v>133</v>
      </c>
      <c r="AU255" s="17" t="s">
        <v>87</v>
      </c>
    </row>
    <row r="256" s="13" customFormat="1">
      <c r="A256" s="13"/>
      <c r="B256" s="236"/>
      <c r="C256" s="237"/>
      <c r="D256" s="231" t="s">
        <v>135</v>
      </c>
      <c r="E256" s="238" t="s">
        <v>1</v>
      </c>
      <c r="F256" s="239" t="s">
        <v>642</v>
      </c>
      <c r="G256" s="237"/>
      <c r="H256" s="240">
        <v>10</v>
      </c>
      <c r="I256" s="241"/>
      <c r="J256" s="237"/>
      <c r="K256" s="237"/>
      <c r="L256" s="242"/>
      <c r="M256" s="243"/>
      <c r="N256" s="244"/>
      <c r="O256" s="244"/>
      <c r="P256" s="244"/>
      <c r="Q256" s="244"/>
      <c r="R256" s="244"/>
      <c r="S256" s="244"/>
      <c r="T256" s="245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6" t="s">
        <v>135</v>
      </c>
      <c r="AU256" s="246" t="s">
        <v>87</v>
      </c>
      <c r="AV256" s="13" t="s">
        <v>87</v>
      </c>
      <c r="AW256" s="13" t="s">
        <v>34</v>
      </c>
      <c r="AX256" s="13" t="s">
        <v>85</v>
      </c>
      <c r="AY256" s="246" t="s">
        <v>124</v>
      </c>
    </row>
    <row r="257" s="2" customFormat="1" ht="21.75" customHeight="1">
      <c r="A257" s="38"/>
      <c r="B257" s="39"/>
      <c r="C257" s="218" t="s">
        <v>304</v>
      </c>
      <c r="D257" s="218" t="s">
        <v>126</v>
      </c>
      <c r="E257" s="219" t="s">
        <v>643</v>
      </c>
      <c r="F257" s="220" t="s">
        <v>644</v>
      </c>
      <c r="G257" s="221" t="s">
        <v>129</v>
      </c>
      <c r="H257" s="222">
        <v>300</v>
      </c>
      <c r="I257" s="223"/>
      <c r="J257" s="224">
        <f>ROUND(I257*H257,2)</f>
        <v>0</v>
      </c>
      <c r="K257" s="220" t="s">
        <v>130</v>
      </c>
      <c r="L257" s="44"/>
      <c r="M257" s="225" t="s">
        <v>1</v>
      </c>
      <c r="N257" s="226" t="s">
        <v>42</v>
      </c>
      <c r="O257" s="91"/>
      <c r="P257" s="227">
        <f>O257*H257</f>
        <v>0</v>
      </c>
      <c r="Q257" s="227">
        <v>0</v>
      </c>
      <c r="R257" s="227">
        <f>Q257*H257</f>
        <v>0</v>
      </c>
      <c r="S257" s="227">
        <v>0</v>
      </c>
      <c r="T257" s="228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229" t="s">
        <v>131</v>
      </c>
      <c r="AT257" s="229" t="s">
        <v>126</v>
      </c>
      <c r="AU257" s="229" t="s">
        <v>87</v>
      </c>
      <c r="AY257" s="17" t="s">
        <v>124</v>
      </c>
      <c r="BE257" s="230">
        <f>IF(N257="základní",J257,0)</f>
        <v>0</v>
      </c>
      <c r="BF257" s="230">
        <f>IF(N257="snížená",J257,0)</f>
        <v>0</v>
      </c>
      <c r="BG257" s="230">
        <f>IF(N257="zákl. přenesená",J257,0)</f>
        <v>0</v>
      </c>
      <c r="BH257" s="230">
        <f>IF(N257="sníž. přenesená",J257,0)</f>
        <v>0</v>
      </c>
      <c r="BI257" s="230">
        <f>IF(N257="nulová",J257,0)</f>
        <v>0</v>
      </c>
      <c r="BJ257" s="17" t="s">
        <v>85</v>
      </c>
      <c r="BK257" s="230">
        <f>ROUND(I257*H257,2)</f>
        <v>0</v>
      </c>
      <c r="BL257" s="17" t="s">
        <v>131</v>
      </c>
      <c r="BM257" s="229" t="s">
        <v>645</v>
      </c>
    </row>
    <row r="258" s="2" customFormat="1">
      <c r="A258" s="38"/>
      <c r="B258" s="39"/>
      <c r="C258" s="40"/>
      <c r="D258" s="231" t="s">
        <v>133</v>
      </c>
      <c r="E258" s="40"/>
      <c r="F258" s="232" t="s">
        <v>646</v>
      </c>
      <c r="G258" s="40"/>
      <c r="H258" s="40"/>
      <c r="I258" s="233"/>
      <c r="J258" s="40"/>
      <c r="K258" s="40"/>
      <c r="L258" s="44"/>
      <c r="M258" s="234"/>
      <c r="N258" s="235"/>
      <c r="O258" s="91"/>
      <c r="P258" s="91"/>
      <c r="Q258" s="91"/>
      <c r="R258" s="91"/>
      <c r="S258" s="91"/>
      <c r="T258" s="92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7" t="s">
        <v>133</v>
      </c>
      <c r="AU258" s="17" t="s">
        <v>87</v>
      </c>
    </row>
    <row r="259" s="13" customFormat="1">
      <c r="A259" s="13"/>
      <c r="B259" s="236"/>
      <c r="C259" s="237"/>
      <c r="D259" s="231" t="s">
        <v>135</v>
      </c>
      <c r="E259" s="238" t="s">
        <v>1</v>
      </c>
      <c r="F259" s="239" t="s">
        <v>647</v>
      </c>
      <c r="G259" s="237"/>
      <c r="H259" s="240">
        <v>300</v>
      </c>
      <c r="I259" s="241"/>
      <c r="J259" s="237"/>
      <c r="K259" s="237"/>
      <c r="L259" s="242"/>
      <c r="M259" s="243"/>
      <c r="N259" s="244"/>
      <c r="O259" s="244"/>
      <c r="P259" s="244"/>
      <c r="Q259" s="244"/>
      <c r="R259" s="244"/>
      <c r="S259" s="244"/>
      <c r="T259" s="245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6" t="s">
        <v>135</v>
      </c>
      <c r="AU259" s="246" t="s">
        <v>87</v>
      </c>
      <c r="AV259" s="13" t="s">
        <v>87</v>
      </c>
      <c r="AW259" s="13" t="s">
        <v>34</v>
      </c>
      <c r="AX259" s="13" t="s">
        <v>85</v>
      </c>
      <c r="AY259" s="246" t="s">
        <v>124</v>
      </c>
    </row>
    <row r="260" s="2" customFormat="1" ht="24.15" customHeight="1">
      <c r="A260" s="38"/>
      <c r="B260" s="39"/>
      <c r="C260" s="218" t="s">
        <v>313</v>
      </c>
      <c r="D260" s="218" t="s">
        <v>126</v>
      </c>
      <c r="E260" s="219" t="s">
        <v>648</v>
      </c>
      <c r="F260" s="220" t="s">
        <v>649</v>
      </c>
      <c r="G260" s="221" t="s">
        <v>129</v>
      </c>
      <c r="H260" s="222">
        <v>10</v>
      </c>
      <c r="I260" s="223"/>
      <c r="J260" s="224">
        <f>ROUND(I260*H260,2)</f>
        <v>0</v>
      </c>
      <c r="K260" s="220" t="s">
        <v>130</v>
      </c>
      <c r="L260" s="44"/>
      <c r="M260" s="225" t="s">
        <v>1</v>
      </c>
      <c r="N260" s="226" t="s">
        <v>42</v>
      </c>
      <c r="O260" s="91"/>
      <c r="P260" s="227">
        <f>O260*H260</f>
        <v>0</v>
      </c>
      <c r="Q260" s="227">
        <v>0</v>
      </c>
      <c r="R260" s="227">
        <f>Q260*H260</f>
        <v>0</v>
      </c>
      <c r="S260" s="227">
        <v>0</v>
      </c>
      <c r="T260" s="228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29" t="s">
        <v>131</v>
      </c>
      <c r="AT260" s="229" t="s">
        <v>126</v>
      </c>
      <c r="AU260" s="229" t="s">
        <v>87</v>
      </c>
      <c r="AY260" s="17" t="s">
        <v>124</v>
      </c>
      <c r="BE260" s="230">
        <f>IF(N260="základní",J260,0)</f>
        <v>0</v>
      </c>
      <c r="BF260" s="230">
        <f>IF(N260="snížená",J260,0)</f>
        <v>0</v>
      </c>
      <c r="BG260" s="230">
        <f>IF(N260="zákl. přenesená",J260,0)</f>
        <v>0</v>
      </c>
      <c r="BH260" s="230">
        <f>IF(N260="sníž. přenesená",J260,0)</f>
        <v>0</v>
      </c>
      <c r="BI260" s="230">
        <f>IF(N260="nulová",J260,0)</f>
        <v>0</v>
      </c>
      <c r="BJ260" s="17" t="s">
        <v>85</v>
      </c>
      <c r="BK260" s="230">
        <f>ROUND(I260*H260,2)</f>
        <v>0</v>
      </c>
      <c r="BL260" s="17" t="s">
        <v>131</v>
      </c>
      <c r="BM260" s="229" t="s">
        <v>650</v>
      </c>
    </row>
    <row r="261" s="2" customFormat="1">
      <c r="A261" s="38"/>
      <c r="B261" s="39"/>
      <c r="C261" s="40"/>
      <c r="D261" s="231" t="s">
        <v>133</v>
      </c>
      <c r="E261" s="40"/>
      <c r="F261" s="232" t="s">
        <v>651</v>
      </c>
      <c r="G261" s="40"/>
      <c r="H261" s="40"/>
      <c r="I261" s="233"/>
      <c r="J261" s="40"/>
      <c r="K261" s="40"/>
      <c r="L261" s="44"/>
      <c r="M261" s="234"/>
      <c r="N261" s="235"/>
      <c r="O261" s="91"/>
      <c r="P261" s="91"/>
      <c r="Q261" s="91"/>
      <c r="R261" s="91"/>
      <c r="S261" s="91"/>
      <c r="T261" s="92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7" t="s">
        <v>133</v>
      </c>
      <c r="AU261" s="17" t="s">
        <v>87</v>
      </c>
    </row>
    <row r="262" s="13" customFormat="1">
      <c r="A262" s="13"/>
      <c r="B262" s="236"/>
      <c r="C262" s="237"/>
      <c r="D262" s="231" t="s">
        <v>135</v>
      </c>
      <c r="E262" s="238" t="s">
        <v>1</v>
      </c>
      <c r="F262" s="239" t="s">
        <v>642</v>
      </c>
      <c r="G262" s="237"/>
      <c r="H262" s="240">
        <v>10</v>
      </c>
      <c r="I262" s="241"/>
      <c r="J262" s="237"/>
      <c r="K262" s="237"/>
      <c r="L262" s="242"/>
      <c r="M262" s="243"/>
      <c r="N262" s="244"/>
      <c r="O262" s="244"/>
      <c r="P262" s="244"/>
      <c r="Q262" s="244"/>
      <c r="R262" s="244"/>
      <c r="S262" s="244"/>
      <c r="T262" s="245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6" t="s">
        <v>135</v>
      </c>
      <c r="AU262" s="246" t="s">
        <v>87</v>
      </c>
      <c r="AV262" s="13" t="s">
        <v>87</v>
      </c>
      <c r="AW262" s="13" t="s">
        <v>34</v>
      </c>
      <c r="AX262" s="13" t="s">
        <v>85</v>
      </c>
      <c r="AY262" s="246" t="s">
        <v>124</v>
      </c>
    </row>
    <row r="263" s="2" customFormat="1" ht="16.5" customHeight="1">
      <c r="A263" s="38"/>
      <c r="B263" s="39"/>
      <c r="C263" s="218" t="s">
        <v>319</v>
      </c>
      <c r="D263" s="218" t="s">
        <v>126</v>
      </c>
      <c r="E263" s="219" t="s">
        <v>652</v>
      </c>
      <c r="F263" s="220" t="s">
        <v>653</v>
      </c>
      <c r="G263" s="221" t="s">
        <v>129</v>
      </c>
      <c r="H263" s="222">
        <v>8</v>
      </c>
      <c r="I263" s="223"/>
      <c r="J263" s="224">
        <f>ROUND(I263*H263,2)</f>
        <v>0</v>
      </c>
      <c r="K263" s="220" t="s">
        <v>130</v>
      </c>
      <c r="L263" s="44"/>
      <c r="M263" s="225" t="s">
        <v>1</v>
      </c>
      <c r="N263" s="226" t="s">
        <v>42</v>
      </c>
      <c r="O263" s="91"/>
      <c r="P263" s="227">
        <f>O263*H263</f>
        <v>0</v>
      </c>
      <c r="Q263" s="227">
        <v>0</v>
      </c>
      <c r="R263" s="227">
        <f>Q263*H263</f>
        <v>0</v>
      </c>
      <c r="S263" s="227">
        <v>0.050000000000000003</v>
      </c>
      <c r="T263" s="228">
        <f>S263*H263</f>
        <v>0.40000000000000002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29" t="s">
        <v>131</v>
      </c>
      <c r="AT263" s="229" t="s">
        <v>126</v>
      </c>
      <c r="AU263" s="229" t="s">
        <v>87</v>
      </c>
      <c r="AY263" s="17" t="s">
        <v>124</v>
      </c>
      <c r="BE263" s="230">
        <f>IF(N263="základní",J263,0)</f>
        <v>0</v>
      </c>
      <c r="BF263" s="230">
        <f>IF(N263="snížená",J263,0)</f>
        <v>0</v>
      </c>
      <c r="BG263" s="230">
        <f>IF(N263="zákl. přenesená",J263,0)</f>
        <v>0</v>
      </c>
      <c r="BH263" s="230">
        <f>IF(N263="sníž. přenesená",J263,0)</f>
        <v>0</v>
      </c>
      <c r="BI263" s="230">
        <f>IF(N263="nulová",J263,0)</f>
        <v>0</v>
      </c>
      <c r="BJ263" s="17" t="s">
        <v>85</v>
      </c>
      <c r="BK263" s="230">
        <f>ROUND(I263*H263,2)</f>
        <v>0</v>
      </c>
      <c r="BL263" s="17" t="s">
        <v>131</v>
      </c>
      <c r="BM263" s="229" t="s">
        <v>654</v>
      </c>
    </row>
    <row r="264" s="2" customFormat="1">
      <c r="A264" s="38"/>
      <c r="B264" s="39"/>
      <c r="C264" s="40"/>
      <c r="D264" s="231" t="s">
        <v>133</v>
      </c>
      <c r="E264" s="40"/>
      <c r="F264" s="232" t="s">
        <v>655</v>
      </c>
      <c r="G264" s="40"/>
      <c r="H264" s="40"/>
      <c r="I264" s="233"/>
      <c r="J264" s="40"/>
      <c r="K264" s="40"/>
      <c r="L264" s="44"/>
      <c r="M264" s="234"/>
      <c r="N264" s="235"/>
      <c r="O264" s="91"/>
      <c r="P264" s="91"/>
      <c r="Q264" s="91"/>
      <c r="R264" s="91"/>
      <c r="S264" s="91"/>
      <c r="T264" s="92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7" t="s">
        <v>133</v>
      </c>
      <c r="AU264" s="17" t="s">
        <v>87</v>
      </c>
    </row>
    <row r="265" s="13" customFormat="1">
      <c r="A265" s="13"/>
      <c r="B265" s="236"/>
      <c r="C265" s="237"/>
      <c r="D265" s="231" t="s">
        <v>135</v>
      </c>
      <c r="E265" s="238" t="s">
        <v>1</v>
      </c>
      <c r="F265" s="239" t="s">
        <v>598</v>
      </c>
      <c r="G265" s="237"/>
      <c r="H265" s="240">
        <v>8</v>
      </c>
      <c r="I265" s="241"/>
      <c r="J265" s="237"/>
      <c r="K265" s="237"/>
      <c r="L265" s="242"/>
      <c r="M265" s="243"/>
      <c r="N265" s="244"/>
      <c r="O265" s="244"/>
      <c r="P265" s="244"/>
      <c r="Q265" s="244"/>
      <c r="R265" s="244"/>
      <c r="S265" s="244"/>
      <c r="T265" s="245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6" t="s">
        <v>135</v>
      </c>
      <c r="AU265" s="246" t="s">
        <v>87</v>
      </c>
      <c r="AV265" s="13" t="s">
        <v>87</v>
      </c>
      <c r="AW265" s="13" t="s">
        <v>34</v>
      </c>
      <c r="AX265" s="13" t="s">
        <v>85</v>
      </c>
      <c r="AY265" s="246" t="s">
        <v>124</v>
      </c>
    </row>
    <row r="266" s="2" customFormat="1" ht="16.5" customHeight="1">
      <c r="A266" s="38"/>
      <c r="B266" s="39"/>
      <c r="C266" s="218" t="s">
        <v>325</v>
      </c>
      <c r="D266" s="218" t="s">
        <v>126</v>
      </c>
      <c r="E266" s="219" t="s">
        <v>656</v>
      </c>
      <c r="F266" s="220" t="s">
        <v>657</v>
      </c>
      <c r="G266" s="221" t="s">
        <v>289</v>
      </c>
      <c r="H266" s="222">
        <v>1</v>
      </c>
      <c r="I266" s="223"/>
      <c r="J266" s="224">
        <f>ROUND(I266*H266,2)</f>
        <v>0</v>
      </c>
      <c r="K266" s="220" t="s">
        <v>1</v>
      </c>
      <c r="L266" s="44"/>
      <c r="M266" s="225" t="s">
        <v>1</v>
      </c>
      <c r="N266" s="226" t="s">
        <v>42</v>
      </c>
      <c r="O266" s="91"/>
      <c r="P266" s="227">
        <f>O266*H266</f>
        <v>0</v>
      </c>
      <c r="Q266" s="227">
        <v>0</v>
      </c>
      <c r="R266" s="227">
        <f>Q266*H266</f>
        <v>0</v>
      </c>
      <c r="S266" s="227">
        <v>0</v>
      </c>
      <c r="T266" s="228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229" t="s">
        <v>131</v>
      </c>
      <c r="AT266" s="229" t="s">
        <v>126</v>
      </c>
      <c r="AU266" s="229" t="s">
        <v>87</v>
      </c>
      <c r="AY266" s="17" t="s">
        <v>124</v>
      </c>
      <c r="BE266" s="230">
        <f>IF(N266="základní",J266,0)</f>
        <v>0</v>
      </c>
      <c r="BF266" s="230">
        <f>IF(N266="snížená",J266,0)</f>
        <v>0</v>
      </c>
      <c r="BG266" s="230">
        <f>IF(N266="zákl. přenesená",J266,0)</f>
        <v>0</v>
      </c>
      <c r="BH266" s="230">
        <f>IF(N266="sníž. přenesená",J266,0)</f>
        <v>0</v>
      </c>
      <c r="BI266" s="230">
        <f>IF(N266="nulová",J266,0)</f>
        <v>0</v>
      </c>
      <c r="BJ266" s="17" t="s">
        <v>85</v>
      </c>
      <c r="BK266" s="230">
        <f>ROUND(I266*H266,2)</f>
        <v>0</v>
      </c>
      <c r="BL266" s="17" t="s">
        <v>131</v>
      </c>
      <c r="BM266" s="229" t="s">
        <v>658</v>
      </c>
    </row>
    <row r="267" s="15" customFormat="1">
      <c r="A267" s="15"/>
      <c r="B267" s="258"/>
      <c r="C267" s="259"/>
      <c r="D267" s="231" t="s">
        <v>135</v>
      </c>
      <c r="E267" s="260" t="s">
        <v>1</v>
      </c>
      <c r="F267" s="261" t="s">
        <v>659</v>
      </c>
      <c r="G267" s="259"/>
      <c r="H267" s="260" t="s">
        <v>1</v>
      </c>
      <c r="I267" s="262"/>
      <c r="J267" s="259"/>
      <c r="K267" s="259"/>
      <c r="L267" s="263"/>
      <c r="M267" s="264"/>
      <c r="N267" s="265"/>
      <c r="O267" s="265"/>
      <c r="P267" s="265"/>
      <c r="Q267" s="265"/>
      <c r="R267" s="265"/>
      <c r="S267" s="265"/>
      <c r="T267" s="266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67" t="s">
        <v>135</v>
      </c>
      <c r="AU267" s="267" t="s">
        <v>87</v>
      </c>
      <c r="AV267" s="15" t="s">
        <v>85</v>
      </c>
      <c r="AW267" s="15" t="s">
        <v>34</v>
      </c>
      <c r="AX267" s="15" t="s">
        <v>77</v>
      </c>
      <c r="AY267" s="267" t="s">
        <v>124</v>
      </c>
    </row>
    <row r="268" s="15" customFormat="1">
      <c r="A268" s="15"/>
      <c r="B268" s="258"/>
      <c r="C268" s="259"/>
      <c r="D268" s="231" t="s">
        <v>135</v>
      </c>
      <c r="E268" s="260" t="s">
        <v>1</v>
      </c>
      <c r="F268" s="261" t="s">
        <v>660</v>
      </c>
      <c r="G268" s="259"/>
      <c r="H268" s="260" t="s">
        <v>1</v>
      </c>
      <c r="I268" s="262"/>
      <c r="J268" s="259"/>
      <c r="K268" s="259"/>
      <c r="L268" s="263"/>
      <c r="M268" s="264"/>
      <c r="N268" s="265"/>
      <c r="O268" s="265"/>
      <c r="P268" s="265"/>
      <c r="Q268" s="265"/>
      <c r="R268" s="265"/>
      <c r="S268" s="265"/>
      <c r="T268" s="266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67" t="s">
        <v>135</v>
      </c>
      <c r="AU268" s="267" t="s">
        <v>87</v>
      </c>
      <c r="AV268" s="15" t="s">
        <v>85</v>
      </c>
      <c r="AW268" s="15" t="s">
        <v>34</v>
      </c>
      <c r="AX268" s="15" t="s">
        <v>77</v>
      </c>
      <c r="AY268" s="267" t="s">
        <v>124</v>
      </c>
    </row>
    <row r="269" s="15" customFormat="1">
      <c r="A269" s="15"/>
      <c r="B269" s="258"/>
      <c r="C269" s="259"/>
      <c r="D269" s="231" t="s">
        <v>135</v>
      </c>
      <c r="E269" s="260" t="s">
        <v>1</v>
      </c>
      <c r="F269" s="261" t="s">
        <v>661</v>
      </c>
      <c r="G269" s="259"/>
      <c r="H269" s="260" t="s">
        <v>1</v>
      </c>
      <c r="I269" s="262"/>
      <c r="J269" s="259"/>
      <c r="K269" s="259"/>
      <c r="L269" s="263"/>
      <c r="M269" s="264"/>
      <c r="N269" s="265"/>
      <c r="O269" s="265"/>
      <c r="P269" s="265"/>
      <c r="Q269" s="265"/>
      <c r="R269" s="265"/>
      <c r="S269" s="265"/>
      <c r="T269" s="266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67" t="s">
        <v>135</v>
      </c>
      <c r="AU269" s="267" t="s">
        <v>87</v>
      </c>
      <c r="AV269" s="15" t="s">
        <v>85</v>
      </c>
      <c r="AW269" s="15" t="s">
        <v>34</v>
      </c>
      <c r="AX269" s="15" t="s">
        <v>77</v>
      </c>
      <c r="AY269" s="267" t="s">
        <v>124</v>
      </c>
    </row>
    <row r="270" s="15" customFormat="1">
      <c r="A270" s="15"/>
      <c r="B270" s="258"/>
      <c r="C270" s="259"/>
      <c r="D270" s="231" t="s">
        <v>135</v>
      </c>
      <c r="E270" s="260" t="s">
        <v>1</v>
      </c>
      <c r="F270" s="261" t="s">
        <v>662</v>
      </c>
      <c r="G270" s="259"/>
      <c r="H270" s="260" t="s">
        <v>1</v>
      </c>
      <c r="I270" s="262"/>
      <c r="J270" s="259"/>
      <c r="K270" s="259"/>
      <c r="L270" s="263"/>
      <c r="M270" s="264"/>
      <c r="N270" s="265"/>
      <c r="O270" s="265"/>
      <c r="P270" s="265"/>
      <c r="Q270" s="265"/>
      <c r="R270" s="265"/>
      <c r="S270" s="265"/>
      <c r="T270" s="266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67" t="s">
        <v>135</v>
      </c>
      <c r="AU270" s="267" t="s">
        <v>87</v>
      </c>
      <c r="AV270" s="15" t="s">
        <v>85</v>
      </c>
      <c r="AW270" s="15" t="s">
        <v>34</v>
      </c>
      <c r="AX270" s="15" t="s">
        <v>77</v>
      </c>
      <c r="AY270" s="267" t="s">
        <v>124</v>
      </c>
    </row>
    <row r="271" s="13" customFormat="1">
      <c r="A271" s="13"/>
      <c r="B271" s="236"/>
      <c r="C271" s="237"/>
      <c r="D271" s="231" t="s">
        <v>135</v>
      </c>
      <c r="E271" s="238" t="s">
        <v>1</v>
      </c>
      <c r="F271" s="239" t="s">
        <v>85</v>
      </c>
      <c r="G271" s="237"/>
      <c r="H271" s="240">
        <v>1</v>
      </c>
      <c r="I271" s="241"/>
      <c r="J271" s="237"/>
      <c r="K271" s="237"/>
      <c r="L271" s="242"/>
      <c r="M271" s="243"/>
      <c r="N271" s="244"/>
      <c r="O271" s="244"/>
      <c r="P271" s="244"/>
      <c r="Q271" s="244"/>
      <c r="R271" s="244"/>
      <c r="S271" s="244"/>
      <c r="T271" s="245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6" t="s">
        <v>135</v>
      </c>
      <c r="AU271" s="246" t="s">
        <v>87</v>
      </c>
      <c r="AV271" s="13" t="s">
        <v>87</v>
      </c>
      <c r="AW271" s="13" t="s">
        <v>34</v>
      </c>
      <c r="AX271" s="13" t="s">
        <v>85</v>
      </c>
      <c r="AY271" s="246" t="s">
        <v>124</v>
      </c>
    </row>
    <row r="272" s="2" customFormat="1" ht="16.5" customHeight="1">
      <c r="A272" s="38"/>
      <c r="B272" s="39"/>
      <c r="C272" s="218" t="s">
        <v>330</v>
      </c>
      <c r="D272" s="218" t="s">
        <v>126</v>
      </c>
      <c r="E272" s="219" t="s">
        <v>663</v>
      </c>
      <c r="F272" s="220" t="s">
        <v>664</v>
      </c>
      <c r="G272" s="221" t="s">
        <v>289</v>
      </c>
      <c r="H272" s="222">
        <v>1</v>
      </c>
      <c r="I272" s="223"/>
      <c r="J272" s="224">
        <f>ROUND(I272*H272,2)</f>
        <v>0</v>
      </c>
      <c r="K272" s="220" t="s">
        <v>1</v>
      </c>
      <c r="L272" s="44"/>
      <c r="M272" s="225" t="s">
        <v>1</v>
      </c>
      <c r="N272" s="226" t="s">
        <v>42</v>
      </c>
      <c r="O272" s="91"/>
      <c r="P272" s="227">
        <f>O272*H272</f>
        <v>0</v>
      </c>
      <c r="Q272" s="227">
        <v>0</v>
      </c>
      <c r="R272" s="227">
        <f>Q272*H272</f>
        <v>0</v>
      </c>
      <c r="S272" s="227">
        <v>0</v>
      </c>
      <c r="T272" s="228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29" t="s">
        <v>131</v>
      </c>
      <c r="AT272" s="229" t="s">
        <v>126</v>
      </c>
      <c r="AU272" s="229" t="s">
        <v>87</v>
      </c>
      <c r="AY272" s="17" t="s">
        <v>124</v>
      </c>
      <c r="BE272" s="230">
        <f>IF(N272="základní",J272,0)</f>
        <v>0</v>
      </c>
      <c r="BF272" s="230">
        <f>IF(N272="snížená",J272,0)</f>
        <v>0</v>
      </c>
      <c r="BG272" s="230">
        <f>IF(N272="zákl. přenesená",J272,0)</f>
        <v>0</v>
      </c>
      <c r="BH272" s="230">
        <f>IF(N272="sníž. přenesená",J272,0)</f>
        <v>0</v>
      </c>
      <c r="BI272" s="230">
        <f>IF(N272="nulová",J272,0)</f>
        <v>0</v>
      </c>
      <c r="BJ272" s="17" t="s">
        <v>85</v>
      </c>
      <c r="BK272" s="230">
        <f>ROUND(I272*H272,2)</f>
        <v>0</v>
      </c>
      <c r="BL272" s="17" t="s">
        <v>131</v>
      </c>
      <c r="BM272" s="229" t="s">
        <v>665</v>
      </c>
    </row>
    <row r="273" s="2" customFormat="1">
      <c r="A273" s="38"/>
      <c r="B273" s="39"/>
      <c r="C273" s="40"/>
      <c r="D273" s="231" t="s">
        <v>133</v>
      </c>
      <c r="E273" s="40"/>
      <c r="F273" s="232" t="s">
        <v>666</v>
      </c>
      <c r="G273" s="40"/>
      <c r="H273" s="40"/>
      <c r="I273" s="233"/>
      <c r="J273" s="40"/>
      <c r="K273" s="40"/>
      <c r="L273" s="44"/>
      <c r="M273" s="234"/>
      <c r="N273" s="235"/>
      <c r="O273" s="91"/>
      <c r="P273" s="91"/>
      <c r="Q273" s="91"/>
      <c r="R273" s="91"/>
      <c r="S273" s="91"/>
      <c r="T273" s="92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7" t="s">
        <v>133</v>
      </c>
      <c r="AU273" s="17" t="s">
        <v>87</v>
      </c>
    </row>
    <row r="274" s="15" customFormat="1">
      <c r="A274" s="15"/>
      <c r="B274" s="258"/>
      <c r="C274" s="259"/>
      <c r="D274" s="231" t="s">
        <v>135</v>
      </c>
      <c r="E274" s="260" t="s">
        <v>1</v>
      </c>
      <c r="F274" s="261" t="s">
        <v>667</v>
      </c>
      <c r="G274" s="259"/>
      <c r="H274" s="260" t="s">
        <v>1</v>
      </c>
      <c r="I274" s="262"/>
      <c r="J274" s="259"/>
      <c r="K274" s="259"/>
      <c r="L274" s="263"/>
      <c r="M274" s="264"/>
      <c r="N274" s="265"/>
      <c r="O274" s="265"/>
      <c r="P274" s="265"/>
      <c r="Q274" s="265"/>
      <c r="R274" s="265"/>
      <c r="S274" s="265"/>
      <c r="T274" s="266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67" t="s">
        <v>135</v>
      </c>
      <c r="AU274" s="267" t="s">
        <v>87</v>
      </c>
      <c r="AV274" s="15" t="s">
        <v>85</v>
      </c>
      <c r="AW274" s="15" t="s">
        <v>34</v>
      </c>
      <c r="AX274" s="15" t="s">
        <v>77</v>
      </c>
      <c r="AY274" s="267" t="s">
        <v>124</v>
      </c>
    </row>
    <row r="275" s="15" customFormat="1">
      <c r="A275" s="15"/>
      <c r="B275" s="258"/>
      <c r="C275" s="259"/>
      <c r="D275" s="231" t="s">
        <v>135</v>
      </c>
      <c r="E275" s="260" t="s">
        <v>1</v>
      </c>
      <c r="F275" s="261" t="s">
        <v>668</v>
      </c>
      <c r="G275" s="259"/>
      <c r="H275" s="260" t="s">
        <v>1</v>
      </c>
      <c r="I275" s="262"/>
      <c r="J275" s="259"/>
      <c r="K275" s="259"/>
      <c r="L275" s="263"/>
      <c r="M275" s="264"/>
      <c r="N275" s="265"/>
      <c r="O275" s="265"/>
      <c r="P275" s="265"/>
      <c r="Q275" s="265"/>
      <c r="R275" s="265"/>
      <c r="S275" s="265"/>
      <c r="T275" s="266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67" t="s">
        <v>135</v>
      </c>
      <c r="AU275" s="267" t="s">
        <v>87</v>
      </c>
      <c r="AV275" s="15" t="s">
        <v>85</v>
      </c>
      <c r="AW275" s="15" t="s">
        <v>34</v>
      </c>
      <c r="AX275" s="15" t="s">
        <v>77</v>
      </c>
      <c r="AY275" s="267" t="s">
        <v>124</v>
      </c>
    </row>
    <row r="276" s="13" customFormat="1">
      <c r="A276" s="13"/>
      <c r="B276" s="236"/>
      <c r="C276" s="237"/>
      <c r="D276" s="231" t="s">
        <v>135</v>
      </c>
      <c r="E276" s="238" t="s">
        <v>1</v>
      </c>
      <c r="F276" s="239" t="s">
        <v>85</v>
      </c>
      <c r="G276" s="237"/>
      <c r="H276" s="240">
        <v>1</v>
      </c>
      <c r="I276" s="241"/>
      <c r="J276" s="237"/>
      <c r="K276" s="237"/>
      <c r="L276" s="242"/>
      <c r="M276" s="243"/>
      <c r="N276" s="244"/>
      <c r="O276" s="244"/>
      <c r="P276" s="244"/>
      <c r="Q276" s="244"/>
      <c r="R276" s="244"/>
      <c r="S276" s="244"/>
      <c r="T276" s="245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6" t="s">
        <v>135</v>
      </c>
      <c r="AU276" s="246" t="s">
        <v>87</v>
      </c>
      <c r="AV276" s="13" t="s">
        <v>87</v>
      </c>
      <c r="AW276" s="13" t="s">
        <v>34</v>
      </c>
      <c r="AX276" s="13" t="s">
        <v>85</v>
      </c>
      <c r="AY276" s="246" t="s">
        <v>124</v>
      </c>
    </row>
    <row r="277" s="2" customFormat="1" ht="16.5" customHeight="1">
      <c r="A277" s="38"/>
      <c r="B277" s="39"/>
      <c r="C277" s="218" t="s">
        <v>337</v>
      </c>
      <c r="D277" s="218" t="s">
        <v>126</v>
      </c>
      <c r="E277" s="219" t="s">
        <v>669</v>
      </c>
      <c r="F277" s="220" t="s">
        <v>670</v>
      </c>
      <c r="G277" s="221" t="s">
        <v>289</v>
      </c>
      <c r="H277" s="222">
        <v>1</v>
      </c>
      <c r="I277" s="223"/>
      <c r="J277" s="224">
        <f>ROUND(I277*H277,2)</f>
        <v>0</v>
      </c>
      <c r="K277" s="220" t="s">
        <v>1</v>
      </c>
      <c r="L277" s="44"/>
      <c r="M277" s="225" t="s">
        <v>1</v>
      </c>
      <c r="N277" s="226" t="s">
        <v>42</v>
      </c>
      <c r="O277" s="91"/>
      <c r="P277" s="227">
        <f>O277*H277</f>
        <v>0</v>
      </c>
      <c r="Q277" s="227">
        <v>0</v>
      </c>
      <c r="R277" s="227">
        <f>Q277*H277</f>
        <v>0</v>
      </c>
      <c r="S277" s="227">
        <v>0</v>
      </c>
      <c r="T277" s="228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229" t="s">
        <v>131</v>
      </c>
      <c r="AT277" s="229" t="s">
        <v>126</v>
      </c>
      <c r="AU277" s="229" t="s">
        <v>87</v>
      </c>
      <c r="AY277" s="17" t="s">
        <v>124</v>
      </c>
      <c r="BE277" s="230">
        <f>IF(N277="základní",J277,0)</f>
        <v>0</v>
      </c>
      <c r="BF277" s="230">
        <f>IF(N277="snížená",J277,0)</f>
        <v>0</v>
      </c>
      <c r="BG277" s="230">
        <f>IF(N277="zákl. přenesená",J277,0)</f>
        <v>0</v>
      </c>
      <c r="BH277" s="230">
        <f>IF(N277="sníž. přenesená",J277,0)</f>
        <v>0</v>
      </c>
      <c r="BI277" s="230">
        <f>IF(N277="nulová",J277,0)</f>
        <v>0</v>
      </c>
      <c r="BJ277" s="17" t="s">
        <v>85</v>
      </c>
      <c r="BK277" s="230">
        <f>ROUND(I277*H277,2)</f>
        <v>0</v>
      </c>
      <c r="BL277" s="17" t="s">
        <v>131</v>
      </c>
      <c r="BM277" s="229" t="s">
        <v>671</v>
      </c>
    </row>
    <row r="278" s="2" customFormat="1">
      <c r="A278" s="38"/>
      <c r="B278" s="39"/>
      <c r="C278" s="40"/>
      <c r="D278" s="231" t="s">
        <v>133</v>
      </c>
      <c r="E278" s="40"/>
      <c r="F278" s="232" t="s">
        <v>670</v>
      </c>
      <c r="G278" s="40"/>
      <c r="H278" s="40"/>
      <c r="I278" s="233"/>
      <c r="J278" s="40"/>
      <c r="K278" s="40"/>
      <c r="L278" s="44"/>
      <c r="M278" s="234"/>
      <c r="N278" s="235"/>
      <c r="O278" s="91"/>
      <c r="P278" s="91"/>
      <c r="Q278" s="91"/>
      <c r="R278" s="91"/>
      <c r="S278" s="91"/>
      <c r="T278" s="92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7" t="s">
        <v>133</v>
      </c>
      <c r="AU278" s="17" t="s">
        <v>87</v>
      </c>
    </row>
    <row r="279" s="15" customFormat="1">
      <c r="A279" s="15"/>
      <c r="B279" s="258"/>
      <c r="C279" s="259"/>
      <c r="D279" s="231" t="s">
        <v>135</v>
      </c>
      <c r="E279" s="260" t="s">
        <v>1</v>
      </c>
      <c r="F279" s="261" t="s">
        <v>672</v>
      </c>
      <c r="G279" s="259"/>
      <c r="H279" s="260" t="s">
        <v>1</v>
      </c>
      <c r="I279" s="262"/>
      <c r="J279" s="259"/>
      <c r="K279" s="259"/>
      <c r="L279" s="263"/>
      <c r="M279" s="264"/>
      <c r="N279" s="265"/>
      <c r="O279" s="265"/>
      <c r="P279" s="265"/>
      <c r="Q279" s="265"/>
      <c r="R279" s="265"/>
      <c r="S279" s="265"/>
      <c r="T279" s="266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67" t="s">
        <v>135</v>
      </c>
      <c r="AU279" s="267" t="s">
        <v>87</v>
      </c>
      <c r="AV279" s="15" t="s">
        <v>85</v>
      </c>
      <c r="AW279" s="15" t="s">
        <v>34</v>
      </c>
      <c r="AX279" s="15" t="s">
        <v>77</v>
      </c>
      <c r="AY279" s="267" t="s">
        <v>124</v>
      </c>
    </row>
    <row r="280" s="15" customFormat="1">
      <c r="A280" s="15"/>
      <c r="B280" s="258"/>
      <c r="C280" s="259"/>
      <c r="D280" s="231" t="s">
        <v>135</v>
      </c>
      <c r="E280" s="260" t="s">
        <v>1</v>
      </c>
      <c r="F280" s="261" t="s">
        <v>673</v>
      </c>
      <c r="G280" s="259"/>
      <c r="H280" s="260" t="s">
        <v>1</v>
      </c>
      <c r="I280" s="262"/>
      <c r="J280" s="259"/>
      <c r="K280" s="259"/>
      <c r="L280" s="263"/>
      <c r="M280" s="264"/>
      <c r="N280" s="265"/>
      <c r="O280" s="265"/>
      <c r="P280" s="265"/>
      <c r="Q280" s="265"/>
      <c r="R280" s="265"/>
      <c r="S280" s="265"/>
      <c r="T280" s="266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67" t="s">
        <v>135</v>
      </c>
      <c r="AU280" s="267" t="s">
        <v>87</v>
      </c>
      <c r="AV280" s="15" t="s">
        <v>85</v>
      </c>
      <c r="AW280" s="15" t="s">
        <v>34</v>
      </c>
      <c r="AX280" s="15" t="s">
        <v>77</v>
      </c>
      <c r="AY280" s="267" t="s">
        <v>124</v>
      </c>
    </row>
    <row r="281" s="15" customFormat="1">
      <c r="A281" s="15"/>
      <c r="B281" s="258"/>
      <c r="C281" s="259"/>
      <c r="D281" s="231" t="s">
        <v>135</v>
      </c>
      <c r="E281" s="260" t="s">
        <v>1</v>
      </c>
      <c r="F281" s="261" t="s">
        <v>674</v>
      </c>
      <c r="G281" s="259"/>
      <c r="H281" s="260" t="s">
        <v>1</v>
      </c>
      <c r="I281" s="262"/>
      <c r="J281" s="259"/>
      <c r="K281" s="259"/>
      <c r="L281" s="263"/>
      <c r="M281" s="264"/>
      <c r="N281" s="265"/>
      <c r="O281" s="265"/>
      <c r="P281" s="265"/>
      <c r="Q281" s="265"/>
      <c r="R281" s="265"/>
      <c r="S281" s="265"/>
      <c r="T281" s="266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67" t="s">
        <v>135</v>
      </c>
      <c r="AU281" s="267" t="s">
        <v>87</v>
      </c>
      <c r="AV281" s="15" t="s">
        <v>85</v>
      </c>
      <c r="AW281" s="15" t="s">
        <v>34</v>
      </c>
      <c r="AX281" s="15" t="s">
        <v>77</v>
      </c>
      <c r="AY281" s="267" t="s">
        <v>124</v>
      </c>
    </row>
    <row r="282" s="15" customFormat="1">
      <c r="A282" s="15"/>
      <c r="B282" s="258"/>
      <c r="C282" s="259"/>
      <c r="D282" s="231" t="s">
        <v>135</v>
      </c>
      <c r="E282" s="260" t="s">
        <v>1</v>
      </c>
      <c r="F282" s="261" t="s">
        <v>675</v>
      </c>
      <c r="G282" s="259"/>
      <c r="H282" s="260" t="s">
        <v>1</v>
      </c>
      <c r="I282" s="262"/>
      <c r="J282" s="259"/>
      <c r="K282" s="259"/>
      <c r="L282" s="263"/>
      <c r="M282" s="264"/>
      <c r="N282" s="265"/>
      <c r="O282" s="265"/>
      <c r="P282" s="265"/>
      <c r="Q282" s="265"/>
      <c r="R282" s="265"/>
      <c r="S282" s="265"/>
      <c r="T282" s="266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67" t="s">
        <v>135</v>
      </c>
      <c r="AU282" s="267" t="s">
        <v>87</v>
      </c>
      <c r="AV282" s="15" t="s">
        <v>85</v>
      </c>
      <c r="AW282" s="15" t="s">
        <v>34</v>
      </c>
      <c r="AX282" s="15" t="s">
        <v>77</v>
      </c>
      <c r="AY282" s="267" t="s">
        <v>124</v>
      </c>
    </row>
    <row r="283" s="15" customFormat="1">
      <c r="A283" s="15"/>
      <c r="B283" s="258"/>
      <c r="C283" s="259"/>
      <c r="D283" s="231" t="s">
        <v>135</v>
      </c>
      <c r="E283" s="260" t="s">
        <v>1</v>
      </c>
      <c r="F283" s="261" t="s">
        <v>676</v>
      </c>
      <c r="G283" s="259"/>
      <c r="H283" s="260" t="s">
        <v>1</v>
      </c>
      <c r="I283" s="262"/>
      <c r="J283" s="259"/>
      <c r="K283" s="259"/>
      <c r="L283" s="263"/>
      <c r="M283" s="264"/>
      <c r="N283" s="265"/>
      <c r="O283" s="265"/>
      <c r="P283" s="265"/>
      <c r="Q283" s="265"/>
      <c r="R283" s="265"/>
      <c r="S283" s="265"/>
      <c r="T283" s="266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67" t="s">
        <v>135</v>
      </c>
      <c r="AU283" s="267" t="s">
        <v>87</v>
      </c>
      <c r="AV283" s="15" t="s">
        <v>85</v>
      </c>
      <c r="AW283" s="15" t="s">
        <v>34</v>
      </c>
      <c r="AX283" s="15" t="s">
        <v>77</v>
      </c>
      <c r="AY283" s="267" t="s">
        <v>124</v>
      </c>
    </row>
    <row r="284" s="13" customFormat="1">
      <c r="A284" s="13"/>
      <c r="B284" s="236"/>
      <c r="C284" s="237"/>
      <c r="D284" s="231" t="s">
        <v>135</v>
      </c>
      <c r="E284" s="238" t="s">
        <v>1</v>
      </c>
      <c r="F284" s="239" t="s">
        <v>85</v>
      </c>
      <c r="G284" s="237"/>
      <c r="H284" s="240">
        <v>1</v>
      </c>
      <c r="I284" s="241"/>
      <c r="J284" s="237"/>
      <c r="K284" s="237"/>
      <c r="L284" s="242"/>
      <c r="M284" s="243"/>
      <c r="N284" s="244"/>
      <c r="O284" s="244"/>
      <c r="P284" s="244"/>
      <c r="Q284" s="244"/>
      <c r="R284" s="244"/>
      <c r="S284" s="244"/>
      <c r="T284" s="245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6" t="s">
        <v>135</v>
      </c>
      <c r="AU284" s="246" t="s">
        <v>87</v>
      </c>
      <c r="AV284" s="13" t="s">
        <v>87</v>
      </c>
      <c r="AW284" s="13" t="s">
        <v>34</v>
      </c>
      <c r="AX284" s="13" t="s">
        <v>85</v>
      </c>
      <c r="AY284" s="246" t="s">
        <v>124</v>
      </c>
    </row>
    <row r="285" s="2" customFormat="1" ht="16.5" customHeight="1">
      <c r="A285" s="38"/>
      <c r="B285" s="39"/>
      <c r="C285" s="218" t="s">
        <v>344</v>
      </c>
      <c r="D285" s="218" t="s">
        <v>126</v>
      </c>
      <c r="E285" s="219" t="s">
        <v>677</v>
      </c>
      <c r="F285" s="220" t="s">
        <v>678</v>
      </c>
      <c r="G285" s="221" t="s">
        <v>289</v>
      </c>
      <c r="H285" s="222">
        <v>1</v>
      </c>
      <c r="I285" s="223"/>
      <c r="J285" s="224">
        <f>ROUND(I285*H285,2)</f>
        <v>0</v>
      </c>
      <c r="K285" s="220" t="s">
        <v>1</v>
      </c>
      <c r="L285" s="44"/>
      <c r="M285" s="225" t="s">
        <v>1</v>
      </c>
      <c r="N285" s="226" t="s">
        <v>42</v>
      </c>
      <c r="O285" s="91"/>
      <c r="P285" s="227">
        <f>O285*H285</f>
        <v>0</v>
      </c>
      <c r="Q285" s="227">
        <v>0</v>
      </c>
      <c r="R285" s="227">
        <f>Q285*H285</f>
        <v>0</v>
      </c>
      <c r="S285" s="227">
        <v>0</v>
      </c>
      <c r="T285" s="228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229" t="s">
        <v>131</v>
      </c>
      <c r="AT285" s="229" t="s">
        <v>126</v>
      </c>
      <c r="AU285" s="229" t="s">
        <v>87</v>
      </c>
      <c r="AY285" s="17" t="s">
        <v>124</v>
      </c>
      <c r="BE285" s="230">
        <f>IF(N285="základní",J285,0)</f>
        <v>0</v>
      </c>
      <c r="BF285" s="230">
        <f>IF(N285="snížená",J285,0)</f>
        <v>0</v>
      </c>
      <c r="BG285" s="230">
        <f>IF(N285="zákl. přenesená",J285,0)</f>
        <v>0</v>
      </c>
      <c r="BH285" s="230">
        <f>IF(N285="sníž. přenesená",J285,0)</f>
        <v>0</v>
      </c>
      <c r="BI285" s="230">
        <f>IF(N285="nulová",J285,0)</f>
        <v>0</v>
      </c>
      <c r="BJ285" s="17" t="s">
        <v>85</v>
      </c>
      <c r="BK285" s="230">
        <f>ROUND(I285*H285,2)</f>
        <v>0</v>
      </c>
      <c r="BL285" s="17" t="s">
        <v>131</v>
      </c>
      <c r="BM285" s="229" t="s">
        <v>679</v>
      </c>
    </row>
    <row r="286" s="15" customFormat="1">
      <c r="A286" s="15"/>
      <c r="B286" s="258"/>
      <c r="C286" s="259"/>
      <c r="D286" s="231" t="s">
        <v>135</v>
      </c>
      <c r="E286" s="260" t="s">
        <v>1</v>
      </c>
      <c r="F286" s="261" t="s">
        <v>680</v>
      </c>
      <c r="G286" s="259"/>
      <c r="H286" s="260" t="s">
        <v>1</v>
      </c>
      <c r="I286" s="262"/>
      <c r="J286" s="259"/>
      <c r="K286" s="259"/>
      <c r="L286" s="263"/>
      <c r="M286" s="264"/>
      <c r="N286" s="265"/>
      <c r="O286" s="265"/>
      <c r="P286" s="265"/>
      <c r="Q286" s="265"/>
      <c r="R286" s="265"/>
      <c r="S286" s="265"/>
      <c r="T286" s="266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T286" s="267" t="s">
        <v>135</v>
      </c>
      <c r="AU286" s="267" t="s">
        <v>87</v>
      </c>
      <c r="AV286" s="15" t="s">
        <v>85</v>
      </c>
      <c r="AW286" s="15" t="s">
        <v>34</v>
      </c>
      <c r="AX286" s="15" t="s">
        <v>77</v>
      </c>
      <c r="AY286" s="267" t="s">
        <v>124</v>
      </c>
    </row>
    <row r="287" s="15" customFormat="1">
      <c r="A287" s="15"/>
      <c r="B287" s="258"/>
      <c r="C287" s="259"/>
      <c r="D287" s="231" t="s">
        <v>135</v>
      </c>
      <c r="E287" s="260" t="s">
        <v>1</v>
      </c>
      <c r="F287" s="261" t="s">
        <v>681</v>
      </c>
      <c r="G287" s="259"/>
      <c r="H287" s="260" t="s">
        <v>1</v>
      </c>
      <c r="I287" s="262"/>
      <c r="J287" s="259"/>
      <c r="K287" s="259"/>
      <c r="L287" s="263"/>
      <c r="M287" s="264"/>
      <c r="N287" s="265"/>
      <c r="O287" s="265"/>
      <c r="P287" s="265"/>
      <c r="Q287" s="265"/>
      <c r="R287" s="265"/>
      <c r="S287" s="265"/>
      <c r="T287" s="266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67" t="s">
        <v>135</v>
      </c>
      <c r="AU287" s="267" t="s">
        <v>87</v>
      </c>
      <c r="AV287" s="15" t="s">
        <v>85</v>
      </c>
      <c r="AW287" s="15" t="s">
        <v>34</v>
      </c>
      <c r="AX287" s="15" t="s">
        <v>77</v>
      </c>
      <c r="AY287" s="267" t="s">
        <v>124</v>
      </c>
    </row>
    <row r="288" s="15" customFormat="1">
      <c r="A288" s="15"/>
      <c r="B288" s="258"/>
      <c r="C288" s="259"/>
      <c r="D288" s="231" t="s">
        <v>135</v>
      </c>
      <c r="E288" s="260" t="s">
        <v>1</v>
      </c>
      <c r="F288" s="261" t="s">
        <v>682</v>
      </c>
      <c r="G288" s="259"/>
      <c r="H288" s="260" t="s">
        <v>1</v>
      </c>
      <c r="I288" s="262"/>
      <c r="J288" s="259"/>
      <c r="K288" s="259"/>
      <c r="L288" s="263"/>
      <c r="M288" s="264"/>
      <c r="N288" s="265"/>
      <c r="O288" s="265"/>
      <c r="P288" s="265"/>
      <c r="Q288" s="265"/>
      <c r="R288" s="265"/>
      <c r="S288" s="265"/>
      <c r="T288" s="266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67" t="s">
        <v>135</v>
      </c>
      <c r="AU288" s="267" t="s">
        <v>87</v>
      </c>
      <c r="AV288" s="15" t="s">
        <v>85</v>
      </c>
      <c r="AW288" s="15" t="s">
        <v>34</v>
      </c>
      <c r="AX288" s="15" t="s">
        <v>77</v>
      </c>
      <c r="AY288" s="267" t="s">
        <v>124</v>
      </c>
    </row>
    <row r="289" s="13" customFormat="1">
      <c r="A289" s="13"/>
      <c r="B289" s="236"/>
      <c r="C289" s="237"/>
      <c r="D289" s="231" t="s">
        <v>135</v>
      </c>
      <c r="E289" s="238" t="s">
        <v>1</v>
      </c>
      <c r="F289" s="239" t="s">
        <v>85</v>
      </c>
      <c r="G289" s="237"/>
      <c r="H289" s="240">
        <v>1</v>
      </c>
      <c r="I289" s="241"/>
      <c r="J289" s="237"/>
      <c r="K289" s="237"/>
      <c r="L289" s="242"/>
      <c r="M289" s="243"/>
      <c r="N289" s="244"/>
      <c r="O289" s="244"/>
      <c r="P289" s="244"/>
      <c r="Q289" s="244"/>
      <c r="R289" s="244"/>
      <c r="S289" s="244"/>
      <c r="T289" s="245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6" t="s">
        <v>135</v>
      </c>
      <c r="AU289" s="246" t="s">
        <v>87</v>
      </c>
      <c r="AV289" s="13" t="s">
        <v>87</v>
      </c>
      <c r="AW289" s="13" t="s">
        <v>34</v>
      </c>
      <c r="AX289" s="13" t="s">
        <v>85</v>
      </c>
      <c r="AY289" s="246" t="s">
        <v>124</v>
      </c>
    </row>
    <row r="290" s="2" customFormat="1" ht="16.5" customHeight="1">
      <c r="A290" s="38"/>
      <c r="B290" s="39"/>
      <c r="C290" s="218" t="s">
        <v>350</v>
      </c>
      <c r="D290" s="218" t="s">
        <v>126</v>
      </c>
      <c r="E290" s="219" t="s">
        <v>683</v>
      </c>
      <c r="F290" s="220" t="s">
        <v>684</v>
      </c>
      <c r="G290" s="221" t="s">
        <v>289</v>
      </c>
      <c r="H290" s="222">
        <v>1</v>
      </c>
      <c r="I290" s="223"/>
      <c r="J290" s="224">
        <f>ROUND(I290*H290,2)</f>
        <v>0</v>
      </c>
      <c r="K290" s="220" t="s">
        <v>1</v>
      </c>
      <c r="L290" s="44"/>
      <c r="M290" s="225" t="s">
        <v>1</v>
      </c>
      <c r="N290" s="226" t="s">
        <v>42</v>
      </c>
      <c r="O290" s="91"/>
      <c r="P290" s="227">
        <f>O290*H290</f>
        <v>0</v>
      </c>
      <c r="Q290" s="227">
        <v>0</v>
      </c>
      <c r="R290" s="227">
        <f>Q290*H290</f>
        <v>0</v>
      </c>
      <c r="S290" s="227">
        <v>0</v>
      </c>
      <c r="T290" s="228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229" t="s">
        <v>131</v>
      </c>
      <c r="AT290" s="229" t="s">
        <v>126</v>
      </c>
      <c r="AU290" s="229" t="s">
        <v>87</v>
      </c>
      <c r="AY290" s="17" t="s">
        <v>124</v>
      </c>
      <c r="BE290" s="230">
        <f>IF(N290="základní",J290,0)</f>
        <v>0</v>
      </c>
      <c r="BF290" s="230">
        <f>IF(N290="snížená",J290,0)</f>
        <v>0</v>
      </c>
      <c r="BG290" s="230">
        <f>IF(N290="zákl. přenesená",J290,0)</f>
        <v>0</v>
      </c>
      <c r="BH290" s="230">
        <f>IF(N290="sníž. přenesená",J290,0)</f>
        <v>0</v>
      </c>
      <c r="BI290" s="230">
        <f>IF(N290="nulová",J290,0)</f>
        <v>0</v>
      </c>
      <c r="BJ290" s="17" t="s">
        <v>85</v>
      </c>
      <c r="BK290" s="230">
        <f>ROUND(I290*H290,2)</f>
        <v>0</v>
      </c>
      <c r="BL290" s="17" t="s">
        <v>131</v>
      </c>
      <c r="BM290" s="229" t="s">
        <v>685</v>
      </c>
    </row>
    <row r="291" s="15" customFormat="1">
      <c r="A291" s="15"/>
      <c r="B291" s="258"/>
      <c r="C291" s="259"/>
      <c r="D291" s="231" t="s">
        <v>135</v>
      </c>
      <c r="E291" s="260" t="s">
        <v>1</v>
      </c>
      <c r="F291" s="261" t="s">
        <v>686</v>
      </c>
      <c r="G291" s="259"/>
      <c r="H291" s="260" t="s">
        <v>1</v>
      </c>
      <c r="I291" s="262"/>
      <c r="J291" s="259"/>
      <c r="K291" s="259"/>
      <c r="L291" s="263"/>
      <c r="M291" s="264"/>
      <c r="N291" s="265"/>
      <c r="O291" s="265"/>
      <c r="P291" s="265"/>
      <c r="Q291" s="265"/>
      <c r="R291" s="265"/>
      <c r="S291" s="265"/>
      <c r="T291" s="266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67" t="s">
        <v>135</v>
      </c>
      <c r="AU291" s="267" t="s">
        <v>87</v>
      </c>
      <c r="AV291" s="15" t="s">
        <v>85</v>
      </c>
      <c r="AW291" s="15" t="s">
        <v>34</v>
      </c>
      <c r="AX291" s="15" t="s">
        <v>77</v>
      </c>
      <c r="AY291" s="267" t="s">
        <v>124</v>
      </c>
    </row>
    <row r="292" s="15" customFormat="1">
      <c r="A292" s="15"/>
      <c r="B292" s="258"/>
      <c r="C292" s="259"/>
      <c r="D292" s="231" t="s">
        <v>135</v>
      </c>
      <c r="E292" s="260" t="s">
        <v>1</v>
      </c>
      <c r="F292" s="261" t="s">
        <v>687</v>
      </c>
      <c r="G292" s="259"/>
      <c r="H292" s="260" t="s">
        <v>1</v>
      </c>
      <c r="I292" s="262"/>
      <c r="J292" s="259"/>
      <c r="K292" s="259"/>
      <c r="L292" s="263"/>
      <c r="M292" s="264"/>
      <c r="N292" s="265"/>
      <c r="O292" s="265"/>
      <c r="P292" s="265"/>
      <c r="Q292" s="265"/>
      <c r="R292" s="265"/>
      <c r="S292" s="265"/>
      <c r="T292" s="266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67" t="s">
        <v>135</v>
      </c>
      <c r="AU292" s="267" t="s">
        <v>87</v>
      </c>
      <c r="AV292" s="15" t="s">
        <v>85</v>
      </c>
      <c r="AW292" s="15" t="s">
        <v>34</v>
      </c>
      <c r="AX292" s="15" t="s">
        <v>77</v>
      </c>
      <c r="AY292" s="267" t="s">
        <v>124</v>
      </c>
    </row>
    <row r="293" s="15" customFormat="1">
      <c r="A293" s="15"/>
      <c r="B293" s="258"/>
      <c r="C293" s="259"/>
      <c r="D293" s="231" t="s">
        <v>135</v>
      </c>
      <c r="E293" s="260" t="s">
        <v>1</v>
      </c>
      <c r="F293" s="261" t="s">
        <v>688</v>
      </c>
      <c r="G293" s="259"/>
      <c r="H293" s="260" t="s">
        <v>1</v>
      </c>
      <c r="I293" s="262"/>
      <c r="J293" s="259"/>
      <c r="K293" s="259"/>
      <c r="L293" s="263"/>
      <c r="M293" s="264"/>
      <c r="N293" s="265"/>
      <c r="O293" s="265"/>
      <c r="P293" s="265"/>
      <c r="Q293" s="265"/>
      <c r="R293" s="265"/>
      <c r="S293" s="265"/>
      <c r="T293" s="266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67" t="s">
        <v>135</v>
      </c>
      <c r="AU293" s="267" t="s">
        <v>87</v>
      </c>
      <c r="AV293" s="15" t="s">
        <v>85</v>
      </c>
      <c r="AW293" s="15" t="s">
        <v>34</v>
      </c>
      <c r="AX293" s="15" t="s">
        <v>77</v>
      </c>
      <c r="AY293" s="267" t="s">
        <v>124</v>
      </c>
    </row>
    <row r="294" s="13" customFormat="1">
      <c r="A294" s="13"/>
      <c r="B294" s="236"/>
      <c r="C294" s="237"/>
      <c r="D294" s="231" t="s">
        <v>135</v>
      </c>
      <c r="E294" s="238" t="s">
        <v>1</v>
      </c>
      <c r="F294" s="239" t="s">
        <v>85</v>
      </c>
      <c r="G294" s="237"/>
      <c r="H294" s="240">
        <v>1</v>
      </c>
      <c r="I294" s="241"/>
      <c r="J294" s="237"/>
      <c r="K294" s="237"/>
      <c r="L294" s="242"/>
      <c r="M294" s="243"/>
      <c r="N294" s="244"/>
      <c r="O294" s="244"/>
      <c r="P294" s="244"/>
      <c r="Q294" s="244"/>
      <c r="R294" s="244"/>
      <c r="S294" s="244"/>
      <c r="T294" s="245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6" t="s">
        <v>135</v>
      </c>
      <c r="AU294" s="246" t="s">
        <v>87</v>
      </c>
      <c r="AV294" s="13" t="s">
        <v>87</v>
      </c>
      <c r="AW294" s="13" t="s">
        <v>34</v>
      </c>
      <c r="AX294" s="13" t="s">
        <v>85</v>
      </c>
      <c r="AY294" s="246" t="s">
        <v>124</v>
      </c>
    </row>
    <row r="295" s="2" customFormat="1" ht="16.5" customHeight="1">
      <c r="A295" s="38"/>
      <c r="B295" s="39"/>
      <c r="C295" s="218" t="s">
        <v>356</v>
      </c>
      <c r="D295" s="218" t="s">
        <v>126</v>
      </c>
      <c r="E295" s="219" t="s">
        <v>689</v>
      </c>
      <c r="F295" s="220" t="s">
        <v>690</v>
      </c>
      <c r="G295" s="221" t="s">
        <v>289</v>
      </c>
      <c r="H295" s="222">
        <v>1</v>
      </c>
      <c r="I295" s="223"/>
      <c r="J295" s="224">
        <f>ROUND(I295*H295,2)</f>
        <v>0</v>
      </c>
      <c r="K295" s="220" t="s">
        <v>1</v>
      </c>
      <c r="L295" s="44"/>
      <c r="M295" s="225" t="s">
        <v>1</v>
      </c>
      <c r="N295" s="226" t="s">
        <v>42</v>
      </c>
      <c r="O295" s="91"/>
      <c r="P295" s="227">
        <f>O295*H295</f>
        <v>0</v>
      </c>
      <c r="Q295" s="227">
        <v>0</v>
      </c>
      <c r="R295" s="227">
        <f>Q295*H295</f>
        <v>0</v>
      </c>
      <c r="S295" s="227">
        <v>0</v>
      </c>
      <c r="T295" s="228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229" t="s">
        <v>242</v>
      </c>
      <c r="AT295" s="229" t="s">
        <v>126</v>
      </c>
      <c r="AU295" s="229" t="s">
        <v>87</v>
      </c>
      <c r="AY295" s="17" t="s">
        <v>124</v>
      </c>
      <c r="BE295" s="230">
        <f>IF(N295="základní",J295,0)</f>
        <v>0</v>
      </c>
      <c r="BF295" s="230">
        <f>IF(N295="snížená",J295,0)</f>
        <v>0</v>
      </c>
      <c r="BG295" s="230">
        <f>IF(N295="zákl. přenesená",J295,0)</f>
        <v>0</v>
      </c>
      <c r="BH295" s="230">
        <f>IF(N295="sníž. přenesená",J295,0)</f>
        <v>0</v>
      </c>
      <c r="BI295" s="230">
        <f>IF(N295="nulová",J295,0)</f>
        <v>0</v>
      </c>
      <c r="BJ295" s="17" t="s">
        <v>85</v>
      </c>
      <c r="BK295" s="230">
        <f>ROUND(I295*H295,2)</f>
        <v>0</v>
      </c>
      <c r="BL295" s="17" t="s">
        <v>242</v>
      </c>
      <c r="BM295" s="229" t="s">
        <v>691</v>
      </c>
    </row>
    <row r="296" s="2" customFormat="1">
      <c r="A296" s="38"/>
      <c r="B296" s="39"/>
      <c r="C296" s="40"/>
      <c r="D296" s="231" t="s">
        <v>133</v>
      </c>
      <c r="E296" s="40"/>
      <c r="F296" s="232" t="s">
        <v>690</v>
      </c>
      <c r="G296" s="40"/>
      <c r="H296" s="40"/>
      <c r="I296" s="233"/>
      <c r="J296" s="40"/>
      <c r="K296" s="40"/>
      <c r="L296" s="44"/>
      <c r="M296" s="234"/>
      <c r="N296" s="235"/>
      <c r="O296" s="91"/>
      <c r="P296" s="91"/>
      <c r="Q296" s="91"/>
      <c r="R296" s="91"/>
      <c r="S296" s="91"/>
      <c r="T296" s="92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7" t="s">
        <v>133</v>
      </c>
      <c r="AU296" s="17" t="s">
        <v>87</v>
      </c>
    </row>
    <row r="297" s="15" customFormat="1">
      <c r="A297" s="15"/>
      <c r="B297" s="258"/>
      <c r="C297" s="259"/>
      <c r="D297" s="231" t="s">
        <v>135</v>
      </c>
      <c r="E297" s="260" t="s">
        <v>1</v>
      </c>
      <c r="F297" s="261" t="s">
        <v>692</v>
      </c>
      <c r="G297" s="259"/>
      <c r="H297" s="260" t="s">
        <v>1</v>
      </c>
      <c r="I297" s="262"/>
      <c r="J297" s="259"/>
      <c r="K297" s="259"/>
      <c r="L297" s="263"/>
      <c r="M297" s="264"/>
      <c r="N297" s="265"/>
      <c r="O297" s="265"/>
      <c r="P297" s="265"/>
      <c r="Q297" s="265"/>
      <c r="R297" s="265"/>
      <c r="S297" s="265"/>
      <c r="T297" s="266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67" t="s">
        <v>135</v>
      </c>
      <c r="AU297" s="267" t="s">
        <v>87</v>
      </c>
      <c r="AV297" s="15" t="s">
        <v>85</v>
      </c>
      <c r="AW297" s="15" t="s">
        <v>34</v>
      </c>
      <c r="AX297" s="15" t="s">
        <v>77</v>
      </c>
      <c r="AY297" s="267" t="s">
        <v>124</v>
      </c>
    </row>
    <row r="298" s="13" customFormat="1">
      <c r="A298" s="13"/>
      <c r="B298" s="236"/>
      <c r="C298" s="237"/>
      <c r="D298" s="231" t="s">
        <v>135</v>
      </c>
      <c r="E298" s="238" t="s">
        <v>1</v>
      </c>
      <c r="F298" s="239" t="s">
        <v>85</v>
      </c>
      <c r="G298" s="237"/>
      <c r="H298" s="240">
        <v>1</v>
      </c>
      <c r="I298" s="241"/>
      <c r="J298" s="237"/>
      <c r="K298" s="237"/>
      <c r="L298" s="242"/>
      <c r="M298" s="243"/>
      <c r="N298" s="244"/>
      <c r="O298" s="244"/>
      <c r="P298" s="244"/>
      <c r="Q298" s="244"/>
      <c r="R298" s="244"/>
      <c r="S298" s="244"/>
      <c r="T298" s="245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6" t="s">
        <v>135</v>
      </c>
      <c r="AU298" s="246" t="s">
        <v>87</v>
      </c>
      <c r="AV298" s="13" t="s">
        <v>87</v>
      </c>
      <c r="AW298" s="13" t="s">
        <v>34</v>
      </c>
      <c r="AX298" s="13" t="s">
        <v>85</v>
      </c>
      <c r="AY298" s="246" t="s">
        <v>124</v>
      </c>
    </row>
    <row r="299" s="12" customFormat="1" ht="22.8" customHeight="1">
      <c r="A299" s="12"/>
      <c r="B299" s="202"/>
      <c r="C299" s="203"/>
      <c r="D299" s="204" t="s">
        <v>76</v>
      </c>
      <c r="E299" s="216" t="s">
        <v>477</v>
      </c>
      <c r="F299" s="216" t="s">
        <v>478</v>
      </c>
      <c r="G299" s="203"/>
      <c r="H299" s="203"/>
      <c r="I299" s="206"/>
      <c r="J299" s="217">
        <f>BK299</f>
        <v>0</v>
      </c>
      <c r="K299" s="203"/>
      <c r="L299" s="208"/>
      <c r="M299" s="209"/>
      <c r="N299" s="210"/>
      <c r="O299" s="210"/>
      <c r="P299" s="211">
        <f>SUM(P300:P311)</f>
        <v>0</v>
      </c>
      <c r="Q299" s="210"/>
      <c r="R299" s="211">
        <f>SUM(R300:R311)</f>
        <v>0</v>
      </c>
      <c r="S299" s="210"/>
      <c r="T299" s="212">
        <f>SUM(T300:T311)</f>
        <v>0</v>
      </c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R299" s="213" t="s">
        <v>85</v>
      </c>
      <c r="AT299" s="214" t="s">
        <v>76</v>
      </c>
      <c r="AU299" s="214" t="s">
        <v>85</v>
      </c>
      <c r="AY299" s="213" t="s">
        <v>124</v>
      </c>
      <c r="BK299" s="215">
        <f>SUM(BK300:BK311)</f>
        <v>0</v>
      </c>
    </row>
    <row r="300" s="2" customFormat="1" ht="16.5" customHeight="1">
      <c r="A300" s="38"/>
      <c r="B300" s="39"/>
      <c r="C300" s="218" t="s">
        <v>365</v>
      </c>
      <c r="D300" s="218" t="s">
        <v>126</v>
      </c>
      <c r="E300" s="219" t="s">
        <v>693</v>
      </c>
      <c r="F300" s="220" t="s">
        <v>481</v>
      </c>
      <c r="G300" s="221" t="s">
        <v>333</v>
      </c>
      <c r="H300" s="222">
        <v>2.7000000000000002</v>
      </c>
      <c r="I300" s="223"/>
      <c r="J300" s="224">
        <f>ROUND(I300*H300,2)</f>
        <v>0</v>
      </c>
      <c r="K300" s="220" t="s">
        <v>1</v>
      </c>
      <c r="L300" s="44"/>
      <c r="M300" s="225" t="s">
        <v>1</v>
      </c>
      <c r="N300" s="226" t="s">
        <v>42</v>
      </c>
      <c r="O300" s="91"/>
      <c r="P300" s="227">
        <f>O300*H300</f>
        <v>0</v>
      </c>
      <c r="Q300" s="227">
        <v>0</v>
      </c>
      <c r="R300" s="227">
        <f>Q300*H300</f>
        <v>0</v>
      </c>
      <c r="S300" s="227">
        <v>0</v>
      </c>
      <c r="T300" s="228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229" t="s">
        <v>131</v>
      </c>
      <c r="AT300" s="229" t="s">
        <v>126</v>
      </c>
      <c r="AU300" s="229" t="s">
        <v>87</v>
      </c>
      <c r="AY300" s="17" t="s">
        <v>124</v>
      </c>
      <c r="BE300" s="230">
        <f>IF(N300="základní",J300,0)</f>
        <v>0</v>
      </c>
      <c r="BF300" s="230">
        <f>IF(N300="snížená",J300,0)</f>
        <v>0</v>
      </c>
      <c r="BG300" s="230">
        <f>IF(N300="zákl. přenesená",J300,0)</f>
        <v>0</v>
      </c>
      <c r="BH300" s="230">
        <f>IF(N300="sníž. přenesená",J300,0)</f>
        <v>0</v>
      </c>
      <c r="BI300" s="230">
        <f>IF(N300="nulová",J300,0)</f>
        <v>0</v>
      </c>
      <c r="BJ300" s="17" t="s">
        <v>85</v>
      </c>
      <c r="BK300" s="230">
        <f>ROUND(I300*H300,2)</f>
        <v>0</v>
      </c>
      <c r="BL300" s="17" t="s">
        <v>131</v>
      </c>
      <c r="BM300" s="229" t="s">
        <v>694</v>
      </c>
    </row>
    <row r="301" s="2" customFormat="1">
      <c r="A301" s="38"/>
      <c r="B301" s="39"/>
      <c r="C301" s="40"/>
      <c r="D301" s="231" t="s">
        <v>133</v>
      </c>
      <c r="E301" s="40"/>
      <c r="F301" s="232" t="s">
        <v>695</v>
      </c>
      <c r="G301" s="40"/>
      <c r="H301" s="40"/>
      <c r="I301" s="233"/>
      <c r="J301" s="40"/>
      <c r="K301" s="40"/>
      <c r="L301" s="44"/>
      <c r="M301" s="234"/>
      <c r="N301" s="235"/>
      <c r="O301" s="91"/>
      <c r="P301" s="91"/>
      <c r="Q301" s="91"/>
      <c r="R301" s="91"/>
      <c r="S301" s="91"/>
      <c r="T301" s="92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7" t="s">
        <v>133</v>
      </c>
      <c r="AU301" s="17" t="s">
        <v>87</v>
      </c>
    </row>
    <row r="302" s="15" customFormat="1">
      <c r="A302" s="15"/>
      <c r="B302" s="258"/>
      <c r="C302" s="259"/>
      <c r="D302" s="231" t="s">
        <v>135</v>
      </c>
      <c r="E302" s="260" t="s">
        <v>1</v>
      </c>
      <c r="F302" s="261" t="s">
        <v>483</v>
      </c>
      <c r="G302" s="259"/>
      <c r="H302" s="260" t="s">
        <v>1</v>
      </c>
      <c r="I302" s="262"/>
      <c r="J302" s="259"/>
      <c r="K302" s="259"/>
      <c r="L302" s="263"/>
      <c r="M302" s="264"/>
      <c r="N302" s="265"/>
      <c r="O302" s="265"/>
      <c r="P302" s="265"/>
      <c r="Q302" s="265"/>
      <c r="R302" s="265"/>
      <c r="S302" s="265"/>
      <c r="T302" s="266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67" t="s">
        <v>135</v>
      </c>
      <c r="AU302" s="267" t="s">
        <v>87</v>
      </c>
      <c r="AV302" s="15" t="s">
        <v>85</v>
      </c>
      <c r="AW302" s="15" t="s">
        <v>34</v>
      </c>
      <c r="AX302" s="15" t="s">
        <v>77</v>
      </c>
      <c r="AY302" s="267" t="s">
        <v>124</v>
      </c>
    </row>
    <row r="303" s="13" customFormat="1">
      <c r="A303" s="13"/>
      <c r="B303" s="236"/>
      <c r="C303" s="237"/>
      <c r="D303" s="231" t="s">
        <v>135</v>
      </c>
      <c r="E303" s="238" t="s">
        <v>1</v>
      </c>
      <c r="F303" s="239" t="s">
        <v>696</v>
      </c>
      <c r="G303" s="237"/>
      <c r="H303" s="240">
        <v>2.3399999999999999</v>
      </c>
      <c r="I303" s="241"/>
      <c r="J303" s="237"/>
      <c r="K303" s="237"/>
      <c r="L303" s="242"/>
      <c r="M303" s="243"/>
      <c r="N303" s="244"/>
      <c r="O303" s="244"/>
      <c r="P303" s="244"/>
      <c r="Q303" s="244"/>
      <c r="R303" s="244"/>
      <c r="S303" s="244"/>
      <c r="T303" s="245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6" t="s">
        <v>135</v>
      </c>
      <c r="AU303" s="246" t="s">
        <v>87</v>
      </c>
      <c r="AV303" s="13" t="s">
        <v>87</v>
      </c>
      <c r="AW303" s="13" t="s">
        <v>34</v>
      </c>
      <c r="AX303" s="13" t="s">
        <v>77</v>
      </c>
      <c r="AY303" s="246" t="s">
        <v>124</v>
      </c>
    </row>
    <row r="304" s="13" customFormat="1">
      <c r="A304" s="13"/>
      <c r="B304" s="236"/>
      <c r="C304" s="237"/>
      <c r="D304" s="231" t="s">
        <v>135</v>
      </c>
      <c r="E304" s="238" t="s">
        <v>1</v>
      </c>
      <c r="F304" s="239" t="s">
        <v>697</v>
      </c>
      <c r="G304" s="237"/>
      <c r="H304" s="240">
        <v>0.35999999999999999</v>
      </c>
      <c r="I304" s="241"/>
      <c r="J304" s="237"/>
      <c r="K304" s="237"/>
      <c r="L304" s="242"/>
      <c r="M304" s="243"/>
      <c r="N304" s="244"/>
      <c r="O304" s="244"/>
      <c r="P304" s="244"/>
      <c r="Q304" s="244"/>
      <c r="R304" s="244"/>
      <c r="S304" s="244"/>
      <c r="T304" s="245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6" t="s">
        <v>135</v>
      </c>
      <c r="AU304" s="246" t="s">
        <v>87</v>
      </c>
      <c r="AV304" s="13" t="s">
        <v>87</v>
      </c>
      <c r="AW304" s="13" t="s">
        <v>34</v>
      </c>
      <c r="AX304" s="13" t="s">
        <v>77</v>
      </c>
      <c r="AY304" s="246" t="s">
        <v>124</v>
      </c>
    </row>
    <row r="305" s="14" customFormat="1">
      <c r="A305" s="14"/>
      <c r="B305" s="247"/>
      <c r="C305" s="248"/>
      <c r="D305" s="231" t="s">
        <v>135</v>
      </c>
      <c r="E305" s="249" t="s">
        <v>1</v>
      </c>
      <c r="F305" s="250" t="s">
        <v>139</v>
      </c>
      <c r="G305" s="248"/>
      <c r="H305" s="251">
        <v>2.7000000000000002</v>
      </c>
      <c r="I305" s="252"/>
      <c r="J305" s="248"/>
      <c r="K305" s="248"/>
      <c r="L305" s="253"/>
      <c r="M305" s="254"/>
      <c r="N305" s="255"/>
      <c r="O305" s="255"/>
      <c r="P305" s="255"/>
      <c r="Q305" s="255"/>
      <c r="R305" s="255"/>
      <c r="S305" s="255"/>
      <c r="T305" s="256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57" t="s">
        <v>135</v>
      </c>
      <c r="AU305" s="257" t="s">
        <v>87</v>
      </c>
      <c r="AV305" s="14" t="s">
        <v>131</v>
      </c>
      <c r="AW305" s="14" t="s">
        <v>34</v>
      </c>
      <c r="AX305" s="14" t="s">
        <v>85</v>
      </c>
      <c r="AY305" s="257" t="s">
        <v>124</v>
      </c>
    </row>
    <row r="306" s="2" customFormat="1" ht="16.5" customHeight="1">
      <c r="A306" s="38"/>
      <c r="B306" s="39"/>
      <c r="C306" s="218" t="s">
        <v>373</v>
      </c>
      <c r="D306" s="218" t="s">
        <v>126</v>
      </c>
      <c r="E306" s="219" t="s">
        <v>698</v>
      </c>
      <c r="F306" s="220" t="s">
        <v>488</v>
      </c>
      <c r="G306" s="221" t="s">
        <v>333</v>
      </c>
      <c r="H306" s="222">
        <v>0.40000000000000002</v>
      </c>
      <c r="I306" s="223"/>
      <c r="J306" s="224">
        <f>ROUND(I306*H306,2)</f>
        <v>0</v>
      </c>
      <c r="K306" s="220" t="s">
        <v>1</v>
      </c>
      <c r="L306" s="44"/>
      <c r="M306" s="225" t="s">
        <v>1</v>
      </c>
      <c r="N306" s="226" t="s">
        <v>42</v>
      </c>
      <c r="O306" s="91"/>
      <c r="P306" s="227">
        <f>O306*H306</f>
        <v>0</v>
      </c>
      <c r="Q306" s="227">
        <v>0</v>
      </c>
      <c r="R306" s="227">
        <f>Q306*H306</f>
        <v>0</v>
      </c>
      <c r="S306" s="227">
        <v>0</v>
      </c>
      <c r="T306" s="228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229" t="s">
        <v>131</v>
      </c>
      <c r="AT306" s="229" t="s">
        <v>126</v>
      </c>
      <c r="AU306" s="229" t="s">
        <v>87</v>
      </c>
      <c r="AY306" s="17" t="s">
        <v>124</v>
      </c>
      <c r="BE306" s="230">
        <f>IF(N306="základní",J306,0)</f>
        <v>0</v>
      </c>
      <c r="BF306" s="230">
        <f>IF(N306="snížená",J306,0)</f>
        <v>0</v>
      </c>
      <c r="BG306" s="230">
        <f>IF(N306="zákl. přenesená",J306,0)</f>
        <v>0</v>
      </c>
      <c r="BH306" s="230">
        <f>IF(N306="sníž. přenesená",J306,0)</f>
        <v>0</v>
      </c>
      <c r="BI306" s="230">
        <f>IF(N306="nulová",J306,0)</f>
        <v>0</v>
      </c>
      <c r="BJ306" s="17" t="s">
        <v>85</v>
      </c>
      <c r="BK306" s="230">
        <f>ROUND(I306*H306,2)</f>
        <v>0</v>
      </c>
      <c r="BL306" s="17" t="s">
        <v>131</v>
      </c>
      <c r="BM306" s="229" t="s">
        <v>699</v>
      </c>
    </row>
    <row r="307" s="15" customFormat="1">
      <c r="A307" s="15"/>
      <c r="B307" s="258"/>
      <c r="C307" s="259"/>
      <c r="D307" s="231" t="s">
        <v>135</v>
      </c>
      <c r="E307" s="260" t="s">
        <v>1</v>
      </c>
      <c r="F307" s="261" t="s">
        <v>483</v>
      </c>
      <c r="G307" s="259"/>
      <c r="H307" s="260" t="s">
        <v>1</v>
      </c>
      <c r="I307" s="262"/>
      <c r="J307" s="259"/>
      <c r="K307" s="259"/>
      <c r="L307" s="263"/>
      <c r="M307" s="264"/>
      <c r="N307" s="265"/>
      <c r="O307" s="265"/>
      <c r="P307" s="265"/>
      <c r="Q307" s="265"/>
      <c r="R307" s="265"/>
      <c r="S307" s="265"/>
      <c r="T307" s="266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67" t="s">
        <v>135</v>
      </c>
      <c r="AU307" s="267" t="s">
        <v>87</v>
      </c>
      <c r="AV307" s="15" t="s">
        <v>85</v>
      </c>
      <c r="AW307" s="15" t="s">
        <v>34</v>
      </c>
      <c r="AX307" s="15" t="s">
        <v>77</v>
      </c>
      <c r="AY307" s="267" t="s">
        <v>124</v>
      </c>
    </row>
    <row r="308" s="13" customFormat="1">
      <c r="A308" s="13"/>
      <c r="B308" s="236"/>
      <c r="C308" s="237"/>
      <c r="D308" s="231" t="s">
        <v>135</v>
      </c>
      <c r="E308" s="238" t="s">
        <v>1</v>
      </c>
      <c r="F308" s="239" t="s">
        <v>700</v>
      </c>
      <c r="G308" s="237"/>
      <c r="H308" s="240">
        <v>0.40000000000000002</v>
      </c>
      <c r="I308" s="241"/>
      <c r="J308" s="237"/>
      <c r="K308" s="237"/>
      <c r="L308" s="242"/>
      <c r="M308" s="243"/>
      <c r="N308" s="244"/>
      <c r="O308" s="244"/>
      <c r="P308" s="244"/>
      <c r="Q308" s="244"/>
      <c r="R308" s="244"/>
      <c r="S308" s="244"/>
      <c r="T308" s="245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6" t="s">
        <v>135</v>
      </c>
      <c r="AU308" s="246" t="s">
        <v>87</v>
      </c>
      <c r="AV308" s="13" t="s">
        <v>87</v>
      </c>
      <c r="AW308" s="13" t="s">
        <v>34</v>
      </c>
      <c r="AX308" s="13" t="s">
        <v>85</v>
      </c>
      <c r="AY308" s="246" t="s">
        <v>124</v>
      </c>
    </row>
    <row r="309" s="2" customFormat="1" ht="16.5" customHeight="1">
      <c r="A309" s="38"/>
      <c r="B309" s="39"/>
      <c r="C309" s="218" t="s">
        <v>382</v>
      </c>
      <c r="D309" s="218" t="s">
        <v>126</v>
      </c>
      <c r="E309" s="219" t="s">
        <v>701</v>
      </c>
      <c r="F309" s="220" t="s">
        <v>702</v>
      </c>
      <c r="G309" s="221" t="s">
        <v>333</v>
      </c>
      <c r="H309" s="222">
        <v>0.13300000000000001</v>
      </c>
      <c r="I309" s="223"/>
      <c r="J309" s="224">
        <f>ROUND(I309*H309,2)</f>
        <v>0</v>
      </c>
      <c r="K309" s="220" t="s">
        <v>1</v>
      </c>
      <c r="L309" s="44"/>
      <c r="M309" s="225" t="s">
        <v>1</v>
      </c>
      <c r="N309" s="226" t="s">
        <v>42</v>
      </c>
      <c r="O309" s="91"/>
      <c r="P309" s="227">
        <f>O309*H309</f>
        <v>0</v>
      </c>
      <c r="Q309" s="227">
        <v>0</v>
      </c>
      <c r="R309" s="227">
        <f>Q309*H309</f>
        <v>0</v>
      </c>
      <c r="S309" s="227">
        <v>0</v>
      </c>
      <c r="T309" s="228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229" t="s">
        <v>131</v>
      </c>
      <c r="AT309" s="229" t="s">
        <v>126</v>
      </c>
      <c r="AU309" s="229" t="s">
        <v>87</v>
      </c>
      <c r="AY309" s="17" t="s">
        <v>124</v>
      </c>
      <c r="BE309" s="230">
        <f>IF(N309="základní",J309,0)</f>
        <v>0</v>
      </c>
      <c r="BF309" s="230">
        <f>IF(N309="snížená",J309,0)</f>
        <v>0</v>
      </c>
      <c r="BG309" s="230">
        <f>IF(N309="zákl. přenesená",J309,0)</f>
        <v>0</v>
      </c>
      <c r="BH309" s="230">
        <f>IF(N309="sníž. přenesená",J309,0)</f>
        <v>0</v>
      </c>
      <c r="BI309" s="230">
        <f>IF(N309="nulová",J309,0)</f>
        <v>0</v>
      </c>
      <c r="BJ309" s="17" t="s">
        <v>85</v>
      </c>
      <c r="BK309" s="230">
        <f>ROUND(I309*H309,2)</f>
        <v>0</v>
      </c>
      <c r="BL309" s="17" t="s">
        <v>131</v>
      </c>
      <c r="BM309" s="229" t="s">
        <v>703</v>
      </c>
    </row>
    <row r="310" s="15" customFormat="1">
      <c r="A310" s="15"/>
      <c r="B310" s="258"/>
      <c r="C310" s="259"/>
      <c r="D310" s="231" t="s">
        <v>135</v>
      </c>
      <c r="E310" s="260" t="s">
        <v>1</v>
      </c>
      <c r="F310" s="261" t="s">
        <v>483</v>
      </c>
      <c r="G310" s="259"/>
      <c r="H310" s="260" t="s">
        <v>1</v>
      </c>
      <c r="I310" s="262"/>
      <c r="J310" s="259"/>
      <c r="K310" s="259"/>
      <c r="L310" s="263"/>
      <c r="M310" s="264"/>
      <c r="N310" s="265"/>
      <c r="O310" s="265"/>
      <c r="P310" s="265"/>
      <c r="Q310" s="265"/>
      <c r="R310" s="265"/>
      <c r="S310" s="265"/>
      <c r="T310" s="266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67" t="s">
        <v>135</v>
      </c>
      <c r="AU310" s="267" t="s">
        <v>87</v>
      </c>
      <c r="AV310" s="15" t="s">
        <v>85</v>
      </c>
      <c r="AW310" s="15" t="s">
        <v>34</v>
      </c>
      <c r="AX310" s="15" t="s">
        <v>77</v>
      </c>
      <c r="AY310" s="267" t="s">
        <v>124</v>
      </c>
    </row>
    <row r="311" s="13" customFormat="1">
      <c r="A311" s="13"/>
      <c r="B311" s="236"/>
      <c r="C311" s="237"/>
      <c r="D311" s="231" t="s">
        <v>135</v>
      </c>
      <c r="E311" s="238" t="s">
        <v>1</v>
      </c>
      <c r="F311" s="239" t="s">
        <v>704</v>
      </c>
      <c r="G311" s="237"/>
      <c r="H311" s="240">
        <v>0.13300000000000001</v>
      </c>
      <c r="I311" s="241"/>
      <c r="J311" s="237"/>
      <c r="K311" s="237"/>
      <c r="L311" s="242"/>
      <c r="M311" s="243"/>
      <c r="N311" s="244"/>
      <c r="O311" s="244"/>
      <c r="P311" s="244"/>
      <c r="Q311" s="244"/>
      <c r="R311" s="244"/>
      <c r="S311" s="244"/>
      <c r="T311" s="245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6" t="s">
        <v>135</v>
      </c>
      <c r="AU311" s="246" t="s">
        <v>87</v>
      </c>
      <c r="AV311" s="13" t="s">
        <v>87</v>
      </c>
      <c r="AW311" s="13" t="s">
        <v>34</v>
      </c>
      <c r="AX311" s="13" t="s">
        <v>85</v>
      </c>
      <c r="AY311" s="246" t="s">
        <v>124</v>
      </c>
    </row>
    <row r="312" s="12" customFormat="1" ht="22.8" customHeight="1">
      <c r="A312" s="12"/>
      <c r="B312" s="202"/>
      <c r="C312" s="203"/>
      <c r="D312" s="204" t="s">
        <v>76</v>
      </c>
      <c r="E312" s="216" t="s">
        <v>496</v>
      </c>
      <c r="F312" s="216" t="s">
        <v>497</v>
      </c>
      <c r="G312" s="203"/>
      <c r="H312" s="203"/>
      <c r="I312" s="206"/>
      <c r="J312" s="217">
        <f>BK312</f>
        <v>0</v>
      </c>
      <c r="K312" s="203"/>
      <c r="L312" s="208"/>
      <c r="M312" s="209"/>
      <c r="N312" s="210"/>
      <c r="O312" s="210"/>
      <c r="P312" s="211">
        <f>SUM(P313:P314)</f>
        <v>0</v>
      </c>
      <c r="Q312" s="210"/>
      <c r="R312" s="211">
        <f>SUM(R313:R314)</f>
        <v>0</v>
      </c>
      <c r="S312" s="210"/>
      <c r="T312" s="212">
        <f>SUM(T313:T314)</f>
        <v>0</v>
      </c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R312" s="213" t="s">
        <v>85</v>
      </c>
      <c r="AT312" s="214" t="s">
        <v>76</v>
      </c>
      <c r="AU312" s="214" t="s">
        <v>85</v>
      </c>
      <c r="AY312" s="213" t="s">
        <v>124</v>
      </c>
      <c r="BK312" s="215">
        <f>SUM(BK313:BK314)</f>
        <v>0</v>
      </c>
    </row>
    <row r="313" s="2" customFormat="1" ht="16.5" customHeight="1">
      <c r="A313" s="38"/>
      <c r="B313" s="39"/>
      <c r="C313" s="218" t="s">
        <v>389</v>
      </c>
      <c r="D313" s="218" t="s">
        <v>126</v>
      </c>
      <c r="E313" s="219" t="s">
        <v>705</v>
      </c>
      <c r="F313" s="220" t="s">
        <v>706</v>
      </c>
      <c r="G313" s="221" t="s">
        <v>333</v>
      </c>
      <c r="H313" s="222">
        <v>13.799</v>
      </c>
      <c r="I313" s="223"/>
      <c r="J313" s="224">
        <f>ROUND(I313*H313,2)</f>
        <v>0</v>
      </c>
      <c r="K313" s="220" t="s">
        <v>130</v>
      </c>
      <c r="L313" s="44"/>
      <c r="M313" s="225" t="s">
        <v>1</v>
      </c>
      <c r="N313" s="226" t="s">
        <v>42</v>
      </c>
      <c r="O313" s="91"/>
      <c r="P313" s="227">
        <f>O313*H313</f>
        <v>0</v>
      </c>
      <c r="Q313" s="227">
        <v>0</v>
      </c>
      <c r="R313" s="227">
        <f>Q313*H313</f>
        <v>0</v>
      </c>
      <c r="S313" s="227">
        <v>0</v>
      </c>
      <c r="T313" s="228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229" t="s">
        <v>131</v>
      </c>
      <c r="AT313" s="229" t="s">
        <v>126</v>
      </c>
      <c r="AU313" s="229" t="s">
        <v>87</v>
      </c>
      <c r="AY313" s="17" t="s">
        <v>124</v>
      </c>
      <c r="BE313" s="230">
        <f>IF(N313="základní",J313,0)</f>
        <v>0</v>
      </c>
      <c r="BF313" s="230">
        <f>IF(N313="snížená",J313,0)</f>
        <v>0</v>
      </c>
      <c r="BG313" s="230">
        <f>IF(N313="zákl. přenesená",J313,0)</f>
        <v>0</v>
      </c>
      <c r="BH313" s="230">
        <f>IF(N313="sníž. přenesená",J313,0)</f>
        <v>0</v>
      </c>
      <c r="BI313" s="230">
        <f>IF(N313="nulová",J313,0)</f>
        <v>0</v>
      </c>
      <c r="BJ313" s="17" t="s">
        <v>85</v>
      </c>
      <c r="BK313" s="230">
        <f>ROUND(I313*H313,2)</f>
        <v>0</v>
      </c>
      <c r="BL313" s="17" t="s">
        <v>131</v>
      </c>
      <c r="BM313" s="229" t="s">
        <v>707</v>
      </c>
    </row>
    <row r="314" s="2" customFormat="1">
      <c r="A314" s="38"/>
      <c r="B314" s="39"/>
      <c r="C314" s="40"/>
      <c r="D314" s="231" t="s">
        <v>133</v>
      </c>
      <c r="E314" s="40"/>
      <c r="F314" s="232" t="s">
        <v>708</v>
      </c>
      <c r="G314" s="40"/>
      <c r="H314" s="40"/>
      <c r="I314" s="233"/>
      <c r="J314" s="40"/>
      <c r="K314" s="40"/>
      <c r="L314" s="44"/>
      <c r="M314" s="234"/>
      <c r="N314" s="235"/>
      <c r="O314" s="91"/>
      <c r="P314" s="91"/>
      <c r="Q314" s="91"/>
      <c r="R314" s="91"/>
      <c r="S314" s="91"/>
      <c r="T314" s="92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7" t="s">
        <v>133</v>
      </c>
      <c r="AU314" s="17" t="s">
        <v>87</v>
      </c>
    </row>
    <row r="315" s="12" customFormat="1" ht="25.92" customHeight="1">
      <c r="A315" s="12"/>
      <c r="B315" s="202"/>
      <c r="C315" s="203"/>
      <c r="D315" s="204" t="s">
        <v>76</v>
      </c>
      <c r="E315" s="205" t="s">
        <v>709</v>
      </c>
      <c r="F315" s="205" t="s">
        <v>710</v>
      </c>
      <c r="G315" s="203"/>
      <c r="H315" s="203"/>
      <c r="I315" s="206"/>
      <c r="J315" s="207">
        <f>BK315</f>
        <v>0</v>
      </c>
      <c r="K315" s="203"/>
      <c r="L315" s="208"/>
      <c r="M315" s="209"/>
      <c r="N315" s="210"/>
      <c r="O315" s="210"/>
      <c r="P315" s="211">
        <f>P316+P331+P335+P369+P393</f>
        <v>0</v>
      </c>
      <c r="Q315" s="210"/>
      <c r="R315" s="211">
        <f>R316+R331+R335+R369+R393</f>
        <v>0.31024980000000002</v>
      </c>
      <c r="S315" s="210"/>
      <c r="T315" s="212">
        <f>T316+T331+T335+T369+T393</f>
        <v>0.209258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213" t="s">
        <v>87</v>
      </c>
      <c r="AT315" s="214" t="s">
        <v>76</v>
      </c>
      <c r="AU315" s="214" t="s">
        <v>77</v>
      </c>
      <c r="AY315" s="213" t="s">
        <v>124</v>
      </c>
      <c r="BK315" s="215">
        <f>BK316+BK331+BK335+BK369+BK393</f>
        <v>0</v>
      </c>
    </row>
    <row r="316" s="12" customFormat="1" ht="22.8" customHeight="1">
      <c r="A316" s="12"/>
      <c r="B316" s="202"/>
      <c r="C316" s="203"/>
      <c r="D316" s="204" t="s">
        <v>76</v>
      </c>
      <c r="E316" s="216" t="s">
        <v>711</v>
      </c>
      <c r="F316" s="216" t="s">
        <v>712</v>
      </c>
      <c r="G316" s="203"/>
      <c r="H316" s="203"/>
      <c r="I316" s="206"/>
      <c r="J316" s="217">
        <f>BK316</f>
        <v>0</v>
      </c>
      <c r="K316" s="203"/>
      <c r="L316" s="208"/>
      <c r="M316" s="209"/>
      <c r="N316" s="210"/>
      <c r="O316" s="210"/>
      <c r="P316" s="211">
        <f>SUM(P317:P330)</f>
        <v>0</v>
      </c>
      <c r="Q316" s="210"/>
      <c r="R316" s="211">
        <f>SUM(R317:R330)</f>
        <v>0.00078120000000000002</v>
      </c>
      <c r="S316" s="210"/>
      <c r="T316" s="212">
        <f>SUM(T317:T330)</f>
        <v>0</v>
      </c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R316" s="213" t="s">
        <v>87</v>
      </c>
      <c r="AT316" s="214" t="s">
        <v>76</v>
      </c>
      <c r="AU316" s="214" t="s">
        <v>85</v>
      </c>
      <c r="AY316" s="213" t="s">
        <v>124</v>
      </c>
      <c r="BK316" s="215">
        <f>SUM(BK317:BK330)</f>
        <v>0</v>
      </c>
    </row>
    <row r="317" s="2" customFormat="1" ht="16.5" customHeight="1">
      <c r="A317" s="38"/>
      <c r="B317" s="39"/>
      <c r="C317" s="218" t="s">
        <v>396</v>
      </c>
      <c r="D317" s="218" t="s">
        <v>126</v>
      </c>
      <c r="E317" s="219" t="s">
        <v>713</v>
      </c>
      <c r="F317" s="220" t="s">
        <v>714</v>
      </c>
      <c r="G317" s="221" t="s">
        <v>129</v>
      </c>
      <c r="H317" s="222">
        <v>0.96999999999999997</v>
      </c>
      <c r="I317" s="223"/>
      <c r="J317" s="224">
        <f>ROUND(I317*H317,2)</f>
        <v>0</v>
      </c>
      <c r="K317" s="220" t="s">
        <v>130</v>
      </c>
      <c r="L317" s="44"/>
      <c r="M317" s="225" t="s">
        <v>1</v>
      </c>
      <c r="N317" s="226" t="s">
        <v>42</v>
      </c>
      <c r="O317" s="91"/>
      <c r="P317" s="227">
        <f>O317*H317</f>
        <v>0</v>
      </c>
      <c r="Q317" s="227">
        <v>4.0000000000000003E-05</v>
      </c>
      <c r="R317" s="227">
        <f>Q317*H317</f>
        <v>3.8800000000000001E-05</v>
      </c>
      <c r="S317" s="227">
        <v>0</v>
      </c>
      <c r="T317" s="228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229" t="s">
        <v>242</v>
      </c>
      <c r="AT317" s="229" t="s">
        <v>126</v>
      </c>
      <c r="AU317" s="229" t="s">
        <v>87</v>
      </c>
      <c r="AY317" s="17" t="s">
        <v>124</v>
      </c>
      <c r="BE317" s="230">
        <f>IF(N317="základní",J317,0)</f>
        <v>0</v>
      </c>
      <c r="BF317" s="230">
        <f>IF(N317="snížená",J317,0)</f>
        <v>0</v>
      </c>
      <c r="BG317" s="230">
        <f>IF(N317="zákl. přenesená",J317,0)</f>
        <v>0</v>
      </c>
      <c r="BH317" s="230">
        <f>IF(N317="sníž. přenesená",J317,0)</f>
        <v>0</v>
      </c>
      <c r="BI317" s="230">
        <f>IF(N317="nulová",J317,0)</f>
        <v>0</v>
      </c>
      <c r="BJ317" s="17" t="s">
        <v>85</v>
      </c>
      <c r="BK317" s="230">
        <f>ROUND(I317*H317,2)</f>
        <v>0</v>
      </c>
      <c r="BL317" s="17" t="s">
        <v>242</v>
      </c>
      <c r="BM317" s="229" t="s">
        <v>715</v>
      </c>
    </row>
    <row r="318" s="2" customFormat="1">
      <c r="A318" s="38"/>
      <c r="B318" s="39"/>
      <c r="C318" s="40"/>
      <c r="D318" s="231" t="s">
        <v>133</v>
      </c>
      <c r="E318" s="40"/>
      <c r="F318" s="232" t="s">
        <v>716</v>
      </c>
      <c r="G318" s="40"/>
      <c r="H318" s="40"/>
      <c r="I318" s="233"/>
      <c r="J318" s="40"/>
      <c r="K318" s="40"/>
      <c r="L318" s="44"/>
      <c r="M318" s="234"/>
      <c r="N318" s="235"/>
      <c r="O318" s="91"/>
      <c r="P318" s="91"/>
      <c r="Q318" s="91"/>
      <c r="R318" s="91"/>
      <c r="S318" s="91"/>
      <c r="T318" s="92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7" t="s">
        <v>133</v>
      </c>
      <c r="AU318" s="17" t="s">
        <v>87</v>
      </c>
    </row>
    <row r="319" s="13" customFormat="1">
      <c r="A319" s="13"/>
      <c r="B319" s="236"/>
      <c r="C319" s="237"/>
      <c r="D319" s="231" t="s">
        <v>135</v>
      </c>
      <c r="E319" s="238" t="s">
        <v>1</v>
      </c>
      <c r="F319" s="239" t="s">
        <v>717</v>
      </c>
      <c r="G319" s="237"/>
      <c r="H319" s="240">
        <v>0.96999999999999997</v>
      </c>
      <c r="I319" s="241"/>
      <c r="J319" s="237"/>
      <c r="K319" s="237"/>
      <c r="L319" s="242"/>
      <c r="M319" s="243"/>
      <c r="N319" s="244"/>
      <c r="O319" s="244"/>
      <c r="P319" s="244"/>
      <c r="Q319" s="244"/>
      <c r="R319" s="244"/>
      <c r="S319" s="244"/>
      <c r="T319" s="245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6" t="s">
        <v>135</v>
      </c>
      <c r="AU319" s="246" t="s">
        <v>87</v>
      </c>
      <c r="AV319" s="13" t="s">
        <v>87</v>
      </c>
      <c r="AW319" s="13" t="s">
        <v>34</v>
      </c>
      <c r="AX319" s="13" t="s">
        <v>85</v>
      </c>
      <c r="AY319" s="246" t="s">
        <v>124</v>
      </c>
    </row>
    <row r="320" s="2" customFormat="1" ht="16.5" customHeight="1">
      <c r="A320" s="38"/>
      <c r="B320" s="39"/>
      <c r="C320" s="268" t="s">
        <v>403</v>
      </c>
      <c r="D320" s="268" t="s">
        <v>248</v>
      </c>
      <c r="E320" s="269" t="s">
        <v>718</v>
      </c>
      <c r="F320" s="270" t="s">
        <v>719</v>
      </c>
      <c r="G320" s="271" t="s">
        <v>129</v>
      </c>
      <c r="H320" s="272">
        <v>1.1839999999999999</v>
      </c>
      <c r="I320" s="273"/>
      <c r="J320" s="274">
        <f>ROUND(I320*H320,2)</f>
        <v>0</v>
      </c>
      <c r="K320" s="270" t="s">
        <v>130</v>
      </c>
      <c r="L320" s="275"/>
      <c r="M320" s="276" t="s">
        <v>1</v>
      </c>
      <c r="N320" s="277" t="s">
        <v>42</v>
      </c>
      <c r="O320" s="91"/>
      <c r="P320" s="227">
        <f>O320*H320</f>
        <v>0</v>
      </c>
      <c r="Q320" s="227">
        <v>0.00029999999999999997</v>
      </c>
      <c r="R320" s="227">
        <f>Q320*H320</f>
        <v>0.00035519999999999996</v>
      </c>
      <c r="S320" s="227">
        <v>0</v>
      </c>
      <c r="T320" s="228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229" t="s">
        <v>344</v>
      </c>
      <c r="AT320" s="229" t="s">
        <v>248</v>
      </c>
      <c r="AU320" s="229" t="s">
        <v>87</v>
      </c>
      <c r="AY320" s="17" t="s">
        <v>124</v>
      </c>
      <c r="BE320" s="230">
        <f>IF(N320="základní",J320,0)</f>
        <v>0</v>
      </c>
      <c r="BF320" s="230">
        <f>IF(N320="snížená",J320,0)</f>
        <v>0</v>
      </c>
      <c r="BG320" s="230">
        <f>IF(N320="zákl. přenesená",J320,0)</f>
        <v>0</v>
      </c>
      <c r="BH320" s="230">
        <f>IF(N320="sníž. přenesená",J320,0)</f>
        <v>0</v>
      </c>
      <c r="BI320" s="230">
        <f>IF(N320="nulová",J320,0)</f>
        <v>0</v>
      </c>
      <c r="BJ320" s="17" t="s">
        <v>85</v>
      </c>
      <c r="BK320" s="230">
        <f>ROUND(I320*H320,2)</f>
        <v>0</v>
      </c>
      <c r="BL320" s="17" t="s">
        <v>242</v>
      </c>
      <c r="BM320" s="229" t="s">
        <v>720</v>
      </c>
    </row>
    <row r="321" s="2" customFormat="1">
      <c r="A321" s="38"/>
      <c r="B321" s="39"/>
      <c r="C321" s="40"/>
      <c r="D321" s="231" t="s">
        <v>133</v>
      </c>
      <c r="E321" s="40"/>
      <c r="F321" s="232" t="s">
        <v>719</v>
      </c>
      <c r="G321" s="40"/>
      <c r="H321" s="40"/>
      <c r="I321" s="233"/>
      <c r="J321" s="40"/>
      <c r="K321" s="40"/>
      <c r="L321" s="44"/>
      <c r="M321" s="234"/>
      <c r="N321" s="235"/>
      <c r="O321" s="91"/>
      <c r="P321" s="91"/>
      <c r="Q321" s="91"/>
      <c r="R321" s="91"/>
      <c r="S321" s="91"/>
      <c r="T321" s="92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7" t="s">
        <v>133</v>
      </c>
      <c r="AU321" s="17" t="s">
        <v>87</v>
      </c>
    </row>
    <row r="322" s="13" customFormat="1">
      <c r="A322" s="13"/>
      <c r="B322" s="236"/>
      <c r="C322" s="237"/>
      <c r="D322" s="231" t="s">
        <v>135</v>
      </c>
      <c r="E322" s="237"/>
      <c r="F322" s="239" t="s">
        <v>721</v>
      </c>
      <c r="G322" s="237"/>
      <c r="H322" s="240">
        <v>1.1839999999999999</v>
      </c>
      <c r="I322" s="241"/>
      <c r="J322" s="237"/>
      <c r="K322" s="237"/>
      <c r="L322" s="242"/>
      <c r="M322" s="243"/>
      <c r="N322" s="244"/>
      <c r="O322" s="244"/>
      <c r="P322" s="244"/>
      <c r="Q322" s="244"/>
      <c r="R322" s="244"/>
      <c r="S322" s="244"/>
      <c r="T322" s="245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6" t="s">
        <v>135</v>
      </c>
      <c r="AU322" s="246" t="s">
        <v>87</v>
      </c>
      <c r="AV322" s="13" t="s">
        <v>87</v>
      </c>
      <c r="AW322" s="13" t="s">
        <v>4</v>
      </c>
      <c r="AX322" s="13" t="s">
        <v>85</v>
      </c>
      <c r="AY322" s="246" t="s">
        <v>124</v>
      </c>
    </row>
    <row r="323" s="2" customFormat="1" ht="16.5" customHeight="1">
      <c r="A323" s="38"/>
      <c r="B323" s="39"/>
      <c r="C323" s="218" t="s">
        <v>411</v>
      </c>
      <c r="D323" s="218" t="s">
        <v>126</v>
      </c>
      <c r="E323" s="219" t="s">
        <v>722</v>
      </c>
      <c r="F323" s="220" t="s">
        <v>723</v>
      </c>
      <c r="G323" s="221" t="s">
        <v>519</v>
      </c>
      <c r="H323" s="222">
        <v>2.4199999999999999</v>
      </c>
      <c r="I323" s="223"/>
      <c r="J323" s="224">
        <f>ROUND(I323*H323,2)</f>
        <v>0</v>
      </c>
      <c r="K323" s="220" t="s">
        <v>130</v>
      </c>
      <c r="L323" s="44"/>
      <c r="M323" s="225" t="s">
        <v>1</v>
      </c>
      <c r="N323" s="226" t="s">
        <v>42</v>
      </c>
      <c r="O323" s="91"/>
      <c r="P323" s="227">
        <f>O323*H323</f>
        <v>0</v>
      </c>
      <c r="Q323" s="227">
        <v>0.00016000000000000001</v>
      </c>
      <c r="R323" s="227">
        <f>Q323*H323</f>
        <v>0.00038720000000000003</v>
      </c>
      <c r="S323" s="227">
        <v>0</v>
      </c>
      <c r="T323" s="228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229" t="s">
        <v>242</v>
      </c>
      <c r="AT323" s="229" t="s">
        <v>126</v>
      </c>
      <c r="AU323" s="229" t="s">
        <v>87</v>
      </c>
      <c r="AY323" s="17" t="s">
        <v>124</v>
      </c>
      <c r="BE323" s="230">
        <f>IF(N323="základní",J323,0)</f>
        <v>0</v>
      </c>
      <c r="BF323" s="230">
        <f>IF(N323="snížená",J323,0)</f>
        <v>0</v>
      </c>
      <c r="BG323" s="230">
        <f>IF(N323="zákl. přenesená",J323,0)</f>
        <v>0</v>
      </c>
      <c r="BH323" s="230">
        <f>IF(N323="sníž. přenesená",J323,0)</f>
        <v>0</v>
      </c>
      <c r="BI323" s="230">
        <f>IF(N323="nulová",J323,0)</f>
        <v>0</v>
      </c>
      <c r="BJ323" s="17" t="s">
        <v>85</v>
      </c>
      <c r="BK323" s="230">
        <f>ROUND(I323*H323,2)</f>
        <v>0</v>
      </c>
      <c r="BL323" s="17" t="s">
        <v>242</v>
      </c>
      <c r="BM323" s="229" t="s">
        <v>724</v>
      </c>
    </row>
    <row r="324" s="2" customFormat="1">
      <c r="A324" s="38"/>
      <c r="B324" s="39"/>
      <c r="C324" s="40"/>
      <c r="D324" s="231" t="s">
        <v>133</v>
      </c>
      <c r="E324" s="40"/>
      <c r="F324" s="232" t="s">
        <v>725</v>
      </c>
      <c r="G324" s="40"/>
      <c r="H324" s="40"/>
      <c r="I324" s="233"/>
      <c r="J324" s="40"/>
      <c r="K324" s="40"/>
      <c r="L324" s="44"/>
      <c r="M324" s="234"/>
      <c r="N324" s="235"/>
      <c r="O324" s="91"/>
      <c r="P324" s="91"/>
      <c r="Q324" s="91"/>
      <c r="R324" s="91"/>
      <c r="S324" s="91"/>
      <c r="T324" s="92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7" t="s">
        <v>133</v>
      </c>
      <c r="AU324" s="17" t="s">
        <v>87</v>
      </c>
    </row>
    <row r="325" s="13" customFormat="1">
      <c r="A325" s="13"/>
      <c r="B325" s="236"/>
      <c r="C325" s="237"/>
      <c r="D325" s="231" t="s">
        <v>135</v>
      </c>
      <c r="E325" s="238" t="s">
        <v>1</v>
      </c>
      <c r="F325" s="239" t="s">
        <v>726</v>
      </c>
      <c r="G325" s="237"/>
      <c r="H325" s="240">
        <v>2.4199999999999999</v>
      </c>
      <c r="I325" s="241"/>
      <c r="J325" s="237"/>
      <c r="K325" s="237"/>
      <c r="L325" s="242"/>
      <c r="M325" s="243"/>
      <c r="N325" s="244"/>
      <c r="O325" s="244"/>
      <c r="P325" s="244"/>
      <c r="Q325" s="244"/>
      <c r="R325" s="244"/>
      <c r="S325" s="244"/>
      <c r="T325" s="245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6" t="s">
        <v>135</v>
      </c>
      <c r="AU325" s="246" t="s">
        <v>87</v>
      </c>
      <c r="AV325" s="13" t="s">
        <v>87</v>
      </c>
      <c r="AW325" s="13" t="s">
        <v>34</v>
      </c>
      <c r="AX325" s="13" t="s">
        <v>85</v>
      </c>
      <c r="AY325" s="246" t="s">
        <v>124</v>
      </c>
    </row>
    <row r="326" s="2" customFormat="1" ht="16.5" customHeight="1">
      <c r="A326" s="38"/>
      <c r="B326" s="39"/>
      <c r="C326" s="218" t="s">
        <v>420</v>
      </c>
      <c r="D326" s="218" t="s">
        <v>126</v>
      </c>
      <c r="E326" s="219" t="s">
        <v>727</v>
      </c>
      <c r="F326" s="220" t="s">
        <v>728</v>
      </c>
      <c r="G326" s="221" t="s">
        <v>129</v>
      </c>
      <c r="H326" s="222">
        <v>0.96999999999999997</v>
      </c>
      <c r="I326" s="223"/>
      <c r="J326" s="224">
        <f>ROUND(I326*H326,2)</f>
        <v>0</v>
      </c>
      <c r="K326" s="220" t="s">
        <v>130</v>
      </c>
      <c r="L326" s="44"/>
      <c r="M326" s="225" t="s">
        <v>1</v>
      </c>
      <c r="N326" s="226" t="s">
        <v>42</v>
      </c>
      <c r="O326" s="91"/>
      <c r="P326" s="227">
        <f>O326*H326</f>
        <v>0</v>
      </c>
      <c r="Q326" s="227">
        <v>0</v>
      </c>
      <c r="R326" s="227">
        <f>Q326*H326</f>
        <v>0</v>
      </c>
      <c r="S326" s="227">
        <v>0</v>
      </c>
      <c r="T326" s="228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229" t="s">
        <v>242</v>
      </c>
      <c r="AT326" s="229" t="s">
        <v>126</v>
      </c>
      <c r="AU326" s="229" t="s">
        <v>87</v>
      </c>
      <c r="AY326" s="17" t="s">
        <v>124</v>
      </c>
      <c r="BE326" s="230">
        <f>IF(N326="základní",J326,0)</f>
        <v>0</v>
      </c>
      <c r="BF326" s="230">
        <f>IF(N326="snížená",J326,0)</f>
        <v>0</v>
      </c>
      <c r="BG326" s="230">
        <f>IF(N326="zákl. přenesená",J326,0)</f>
        <v>0</v>
      </c>
      <c r="BH326" s="230">
        <f>IF(N326="sníž. přenesená",J326,0)</f>
        <v>0</v>
      </c>
      <c r="BI326" s="230">
        <f>IF(N326="nulová",J326,0)</f>
        <v>0</v>
      </c>
      <c r="BJ326" s="17" t="s">
        <v>85</v>
      </c>
      <c r="BK326" s="230">
        <f>ROUND(I326*H326,2)</f>
        <v>0</v>
      </c>
      <c r="BL326" s="17" t="s">
        <v>242</v>
      </c>
      <c r="BM326" s="229" t="s">
        <v>729</v>
      </c>
    </row>
    <row r="327" s="2" customFormat="1">
      <c r="A327" s="38"/>
      <c r="B327" s="39"/>
      <c r="C327" s="40"/>
      <c r="D327" s="231" t="s">
        <v>133</v>
      </c>
      <c r="E327" s="40"/>
      <c r="F327" s="232" t="s">
        <v>730</v>
      </c>
      <c r="G327" s="40"/>
      <c r="H327" s="40"/>
      <c r="I327" s="233"/>
      <c r="J327" s="40"/>
      <c r="K327" s="40"/>
      <c r="L327" s="44"/>
      <c r="M327" s="234"/>
      <c r="N327" s="235"/>
      <c r="O327" s="91"/>
      <c r="P327" s="91"/>
      <c r="Q327" s="91"/>
      <c r="R327" s="91"/>
      <c r="S327" s="91"/>
      <c r="T327" s="92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7" t="s">
        <v>133</v>
      </c>
      <c r="AU327" s="17" t="s">
        <v>87</v>
      </c>
    </row>
    <row r="328" s="2" customFormat="1" ht="16.5" customHeight="1">
      <c r="A328" s="38"/>
      <c r="B328" s="39"/>
      <c r="C328" s="218" t="s">
        <v>427</v>
      </c>
      <c r="D328" s="218" t="s">
        <v>126</v>
      </c>
      <c r="E328" s="219" t="s">
        <v>731</v>
      </c>
      <c r="F328" s="220" t="s">
        <v>732</v>
      </c>
      <c r="G328" s="221" t="s">
        <v>333</v>
      </c>
      <c r="H328" s="222">
        <v>0.01</v>
      </c>
      <c r="I328" s="223"/>
      <c r="J328" s="224">
        <f>ROUND(I328*H328,2)</f>
        <v>0</v>
      </c>
      <c r="K328" s="220" t="s">
        <v>130</v>
      </c>
      <c r="L328" s="44"/>
      <c r="M328" s="225" t="s">
        <v>1</v>
      </c>
      <c r="N328" s="226" t="s">
        <v>42</v>
      </c>
      <c r="O328" s="91"/>
      <c r="P328" s="227">
        <f>O328*H328</f>
        <v>0</v>
      </c>
      <c r="Q328" s="227">
        <v>0</v>
      </c>
      <c r="R328" s="227">
        <f>Q328*H328</f>
        <v>0</v>
      </c>
      <c r="S328" s="227">
        <v>0</v>
      </c>
      <c r="T328" s="228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229" t="s">
        <v>242</v>
      </c>
      <c r="AT328" s="229" t="s">
        <v>126</v>
      </c>
      <c r="AU328" s="229" t="s">
        <v>87</v>
      </c>
      <c r="AY328" s="17" t="s">
        <v>124</v>
      </c>
      <c r="BE328" s="230">
        <f>IF(N328="základní",J328,0)</f>
        <v>0</v>
      </c>
      <c r="BF328" s="230">
        <f>IF(N328="snížená",J328,0)</f>
        <v>0</v>
      </c>
      <c r="BG328" s="230">
        <f>IF(N328="zákl. přenesená",J328,0)</f>
        <v>0</v>
      </c>
      <c r="BH328" s="230">
        <f>IF(N328="sníž. přenesená",J328,0)</f>
        <v>0</v>
      </c>
      <c r="BI328" s="230">
        <f>IF(N328="nulová",J328,0)</f>
        <v>0</v>
      </c>
      <c r="BJ328" s="17" t="s">
        <v>85</v>
      </c>
      <c r="BK328" s="230">
        <f>ROUND(I328*H328,2)</f>
        <v>0</v>
      </c>
      <c r="BL328" s="17" t="s">
        <v>242</v>
      </c>
      <c r="BM328" s="229" t="s">
        <v>733</v>
      </c>
    </row>
    <row r="329" s="2" customFormat="1">
      <c r="A329" s="38"/>
      <c r="B329" s="39"/>
      <c r="C329" s="40"/>
      <c r="D329" s="231" t="s">
        <v>133</v>
      </c>
      <c r="E329" s="40"/>
      <c r="F329" s="232" t="s">
        <v>734</v>
      </c>
      <c r="G329" s="40"/>
      <c r="H329" s="40"/>
      <c r="I329" s="233"/>
      <c r="J329" s="40"/>
      <c r="K329" s="40"/>
      <c r="L329" s="44"/>
      <c r="M329" s="234"/>
      <c r="N329" s="235"/>
      <c r="O329" s="91"/>
      <c r="P329" s="91"/>
      <c r="Q329" s="91"/>
      <c r="R329" s="91"/>
      <c r="S329" s="91"/>
      <c r="T329" s="92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7" t="s">
        <v>133</v>
      </c>
      <c r="AU329" s="17" t="s">
        <v>87</v>
      </c>
    </row>
    <row r="330" s="13" customFormat="1">
      <c r="A330" s="13"/>
      <c r="B330" s="236"/>
      <c r="C330" s="237"/>
      <c r="D330" s="231" t="s">
        <v>135</v>
      </c>
      <c r="E330" s="238" t="s">
        <v>1</v>
      </c>
      <c r="F330" s="239" t="s">
        <v>6</v>
      </c>
      <c r="G330" s="237"/>
      <c r="H330" s="240">
        <v>0.01</v>
      </c>
      <c r="I330" s="241"/>
      <c r="J330" s="237"/>
      <c r="K330" s="237"/>
      <c r="L330" s="242"/>
      <c r="M330" s="243"/>
      <c r="N330" s="244"/>
      <c r="O330" s="244"/>
      <c r="P330" s="244"/>
      <c r="Q330" s="244"/>
      <c r="R330" s="244"/>
      <c r="S330" s="244"/>
      <c r="T330" s="245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6" t="s">
        <v>135</v>
      </c>
      <c r="AU330" s="246" t="s">
        <v>87</v>
      </c>
      <c r="AV330" s="13" t="s">
        <v>87</v>
      </c>
      <c r="AW330" s="13" t="s">
        <v>34</v>
      </c>
      <c r="AX330" s="13" t="s">
        <v>85</v>
      </c>
      <c r="AY330" s="246" t="s">
        <v>124</v>
      </c>
    </row>
    <row r="331" s="12" customFormat="1" ht="22.8" customHeight="1">
      <c r="A331" s="12"/>
      <c r="B331" s="202"/>
      <c r="C331" s="203"/>
      <c r="D331" s="204" t="s">
        <v>76</v>
      </c>
      <c r="E331" s="216" t="s">
        <v>735</v>
      </c>
      <c r="F331" s="216" t="s">
        <v>736</v>
      </c>
      <c r="G331" s="203"/>
      <c r="H331" s="203"/>
      <c r="I331" s="206"/>
      <c r="J331" s="217">
        <f>BK331</f>
        <v>0</v>
      </c>
      <c r="K331" s="203"/>
      <c r="L331" s="208"/>
      <c r="M331" s="209"/>
      <c r="N331" s="210"/>
      <c r="O331" s="210"/>
      <c r="P331" s="211">
        <f>SUM(P332:P334)</f>
        <v>0</v>
      </c>
      <c r="Q331" s="210"/>
      <c r="R331" s="211">
        <f>SUM(R332:R334)</f>
        <v>0</v>
      </c>
      <c r="S331" s="210"/>
      <c r="T331" s="212">
        <f>SUM(T332:T334)</f>
        <v>0</v>
      </c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R331" s="213" t="s">
        <v>87</v>
      </c>
      <c r="AT331" s="214" t="s">
        <v>76</v>
      </c>
      <c r="AU331" s="214" t="s">
        <v>85</v>
      </c>
      <c r="AY331" s="213" t="s">
        <v>124</v>
      </c>
      <c r="BK331" s="215">
        <f>SUM(BK332:BK334)</f>
        <v>0</v>
      </c>
    </row>
    <row r="332" s="2" customFormat="1" ht="16.5" customHeight="1">
      <c r="A332" s="38"/>
      <c r="B332" s="39"/>
      <c r="C332" s="218" t="s">
        <v>436</v>
      </c>
      <c r="D332" s="218" t="s">
        <v>126</v>
      </c>
      <c r="E332" s="219" t="s">
        <v>737</v>
      </c>
      <c r="F332" s="220" t="s">
        <v>738</v>
      </c>
      <c r="G332" s="221" t="s">
        <v>289</v>
      </c>
      <c r="H332" s="222">
        <v>1</v>
      </c>
      <c r="I332" s="223"/>
      <c r="J332" s="224">
        <f>ROUND(I332*H332,2)</f>
        <v>0</v>
      </c>
      <c r="K332" s="220" t="s">
        <v>1</v>
      </c>
      <c r="L332" s="44"/>
      <c r="M332" s="225" t="s">
        <v>1</v>
      </c>
      <c r="N332" s="226" t="s">
        <v>42</v>
      </c>
      <c r="O332" s="91"/>
      <c r="P332" s="227">
        <f>O332*H332</f>
        <v>0</v>
      </c>
      <c r="Q332" s="227">
        <v>0</v>
      </c>
      <c r="R332" s="227">
        <f>Q332*H332</f>
        <v>0</v>
      </c>
      <c r="S332" s="227">
        <v>0</v>
      </c>
      <c r="T332" s="228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229" t="s">
        <v>242</v>
      </c>
      <c r="AT332" s="229" t="s">
        <v>126</v>
      </c>
      <c r="AU332" s="229" t="s">
        <v>87</v>
      </c>
      <c r="AY332" s="17" t="s">
        <v>124</v>
      </c>
      <c r="BE332" s="230">
        <f>IF(N332="základní",J332,0)</f>
        <v>0</v>
      </c>
      <c r="BF332" s="230">
        <f>IF(N332="snížená",J332,0)</f>
        <v>0</v>
      </c>
      <c r="BG332" s="230">
        <f>IF(N332="zákl. přenesená",J332,0)</f>
        <v>0</v>
      </c>
      <c r="BH332" s="230">
        <f>IF(N332="sníž. přenesená",J332,0)</f>
        <v>0</v>
      </c>
      <c r="BI332" s="230">
        <f>IF(N332="nulová",J332,0)</f>
        <v>0</v>
      </c>
      <c r="BJ332" s="17" t="s">
        <v>85</v>
      </c>
      <c r="BK332" s="230">
        <f>ROUND(I332*H332,2)</f>
        <v>0</v>
      </c>
      <c r="BL332" s="17" t="s">
        <v>242</v>
      </c>
      <c r="BM332" s="229" t="s">
        <v>739</v>
      </c>
    </row>
    <row r="333" s="15" customFormat="1">
      <c r="A333" s="15"/>
      <c r="B333" s="258"/>
      <c r="C333" s="259"/>
      <c r="D333" s="231" t="s">
        <v>135</v>
      </c>
      <c r="E333" s="260" t="s">
        <v>1</v>
      </c>
      <c r="F333" s="261" t="s">
        <v>740</v>
      </c>
      <c r="G333" s="259"/>
      <c r="H333" s="260" t="s">
        <v>1</v>
      </c>
      <c r="I333" s="262"/>
      <c r="J333" s="259"/>
      <c r="K333" s="259"/>
      <c r="L333" s="263"/>
      <c r="M333" s="264"/>
      <c r="N333" s="265"/>
      <c r="O333" s="265"/>
      <c r="P333" s="265"/>
      <c r="Q333" s="265"/>
      <c r="R333" s="265"/>
      <c r="S333" s="265"/>
      <c r="T333" s="266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67" t="s">
        <v>135</v>
      </c>
      <c r="AU333" s="267" t="s">
        <v>87</v>
      </c>
      <c r="AV333" s="15" t="s">
        <v>85</v>
      </c>
      <c r="AW333" s="15" t="s">
        <v>34</v>
      </c>
      <c r="AX333" s="15" t="s">
        <v>77</v>
      </c>
      <c r="AY333" s="267" t="s">
        <v>124</v>
      </c>
    </row>
    <row r="334" s="13" customFormat="1">
      <c r="A334" s="13"/>
      <c r="B334" s="236"/>
      <c r="C334" s="237"/>
      <c r="D334" s="231" t="s">
        <v>135</v>
      </c>
      <c r="E334" s="238" t="s">
        <v>1</v>
      </c>
      <c r="F334" s="239" t="s">
        <v>741</v>
      </c>
      <c r="G334" s="237"/>
      <c r="H334" s="240">
        <v>1</v>
      </c>
      <c r="I334" s="241"/>
      <c r="J334" s="237"/>
      <c r="K334" s="237"/>
      <c r="L334" s="242"/>
      <c r="M334" s="243"/>
      <c r="N334" s="244"/>
      <c r="O334" s="244"/>
      <c r="P334" s="244"/>
      <c r="Q334" s="244"/>
      <c r="R334" s="244"/>
      <c r="S334" s="244"/>
      <c r="T334" s="245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6" t="s">
        <v>135</v>
      </c>
      <c r="AU334" s="246" t="s">
        <v>87</v>
      </c>
      <c r="AV334" s="13" t="s">
        <v>87</v>
      </c>
      <c r="AW334" s="13" t="s">
        <v>34</v>
      </c>
      <c r="AX334" s="13" t="s">
        <v>85</v>
      </c>
      <c r="AY334" s="246" t="s">
        <v>124</v>
      </c>
    </row>
    <row r="335" s="12" customFormat="1" ht="22.8" customHeight="1">
      <c r="A335" s="12"/>
      <c r="B335" s="202"/>
      <c r="C335" s="203"/>
      <c r="D335" s="204" t="s">
        <v>76</v>
      </c>
      <c r="E335" s="216" t="s">
        <v>742</v>
      </c>
      <c r="F335" s="216" t="s">
        <v>743</v>
      </c>
      <c r="G335" s="203"/>
      <c r="H335" s="203"/>
      <c r="I335" s="206"/>
      <c r="J335" s="217">
        <f>BK335</f>
        <v>0</v>
      </c>
      <c r="K335" s="203"/>
      <c r="L335" s="208"/>
      <c r="M335" s="209"/>
      <c r="N335" s="210"/>
      <c r="O335" s="210"/>
      <c r="P335" s="211">
        <f>SUM(P336:P368)</f>
        <v>0</v>
      </c>
      <c r="Q335" s="210"/>
      <c r="R335" s="211">
        <f>SUM(R336:R368)</f>
        <v>0.18330660000000001</v>
      </c>
      <c r="S335" s="210"/>
      <c r="T335" s="212">
        <f>SUM(T336:T368)</f>
        <v>0.074438000000000004</v>
      </c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R335" s="213" t="s">
        <v>87</v>
      </c>
      <c r="AT335" s="214" t="s">
        <v>76</v>
      </c>
      <c r="AU335" s="214" t="s">
        <v>85</v>
      </c>
      <c r="AY335" s="213" t="s">
        <v>124</v>
      </c>
      <c r="BK335" s="215">
        <f>SUM(BK336:BK368)</f>
        <v>0</v>
      </c>
    </row>
    <row r="336" s="2" customFormat="1" ht="16.5" customHeight="1">
      <c r="A336" s="38"/>
      <c r="B336" s="39"/>
      <c r="C336" s="218" t="s">
        <v>441</v>
      </c>
      <c r="D336" s="218" t="s">
        <v>126</v>
      </c>
      <c r="E336" s="219" t="s">
        <v>744</v>
      </c>
      <c r="F336" s="220" t="s">
        <v>745</v>
      </c>
      <c r="G336" s="221" t="s">
        <v>519</v>
      </c>
      <c r="H336" s="222">
        <v>12.800000000000001</v>
      </c>
      <c r="I336" s="223"/>
      <c r="J336" s="224">
        <f>ROUND(I336*H336,2)</f>
        <v>0</v>
      </c>
      <c r="K336" s="220" t="s">
        <v>130</v>
      </c>
      <c r="L336" s="44"/>
      <c r="M336" s="225" t="s">
        <v>1</v>
      </c>
      <c r="N336" s="226" t="s">
        <v>42</v>
      </c>
      <c r="O336" s="91"/>
      <c r="P336" s="227">
        <f>O336*H336</f>
        <v>0</v>
      </c>
      <c r="Q336" s="227">
        <v>0</v>
      </c>
      <c r="R336" s="227">
        <f>Q336*H336</f>
        <v>0</v>
      </c>
      <c r="S336" s="227">
        <v>0.0017700000000000001</v>
      </c>
      <c r="T336" s="228">
        <f>S336*H336</f>
        <v>0.022656000000000003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229" t="s">
        <v>242</v>
      </c>
      <c r="AT336" s="229" t="s">
        <v>126</v>
      </c>
      <c r="AU336" s="229" t="s">
        <v>87</v>
      </c>
      <c r="AY336" s="17" t="s">
        <v>124</v>
      </c>
      <c r="BE336" s="230">
        <f>IF(N336="základní",J336,0)</f>
        <v>0</v>
      </c>
      <c r="BF336" s="230">
        <f>IF(N336="snížená",J336,0)</f>
        <v>0</v>
      </c>
      <c r="BG336" s="230">
        <f>IF(N336="zákl. přenesená",J336,0)</f>
        <v>0</v>
      </c>
      <c r="BH336" s="230">
        <f>IF(N336="sníž. přenesená",J336,0)</f>
        <v>0</v>
      </c>
      <c r="BI336" s="230">
        <f>IF(N336="nulová",J336,0)</f>
        <v>0</v>
      </c>
      <c r="BJ336" s="17" t="s">
        <v>85</v>
      </c>
      <c r="BK336" s="230">
        <f>ROUND(I336*H336,2)</f>
        <v>0</v>
      </c>
      <c r="BL336" s="17" t="s">
        <v>242</v>
      </c>
      <c r="BM336" s="229" t="s">
        <v>746</v>
      </c>
    </row>
    <row r="337" s="2" customFormat="1">
      <c r="A337" s="38"/>
      <c r="B337" s="39"/>
      <c r="C337" s="40"/>
      <c r="D337" s="231" t="s">
        <v>133</v>
      </c>
      <c r="E337" s="40"/>
      <c r="F337" s="232" t="s">
        <v>747</v>
      </c>
      <c r="G337" s="40"/>
      <c r="H337" s="40"/>
      <c r="I337" s="233"/>
      <c r="J337" s="40"/>
      <c r="K337" s="40"/>
      <c r="L337" s="44"/>
      <c r="M337" s="234"/>
      <c r="N337" s="235"/>
      <c r="O337" s="91"/>
      <c r="P337" s="91"/>
      <c r="Q337" s="91"/>
      <c r="R337" s="91"/>
      <c r="S337" s="91"/>
      <c r="T337" s="92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7" t="s">
        <v>133</v>
      </c>
      <c r="AU337" s="17" t="s">
        <v>87</v>
      </c>
    </row>
    <row r="338" s="13" customFormat="1">
      <c r="A338" s="13"/>
      <c r="B338" s="236"/>
      <c r="C338" s="237"/>
      <c r="D338" s="231" t="s">
        <v>135</v>
      </c>
      <c r="E338" s="238" t="s">
        <v>1</v>
      </c>
      <c r="F338" s="239" t="s">
        <v>748</v>
      </c>
      <c r="G338" s="237"/>
      <c r="H338" s="240">
        <v>12.800000000000001</v>
      </c>
      <c r="I338" s="241"/>
      <c r="J338" s="237"/>
      <c r="K338" s="237"/>
      <c r="L338" s="242"/>
      <c r="M338" s="243"/>
      <c r="N338" s="244"/>
      <c r="O338" s="244"/>
      <c r="P338" s="244"/>
      <c r="Q338" s="244"/>
      <c r="R338" s="244"/>
      <c r="S338" s="244"/>
      <c r="T338" s="245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46" t="s">
        <v>135</v>
      </c>
      <c r="AU338" s="246" t="s">
        <v>87</v>
      </c>
      <c r="AV338" s="13" t="s">
        <v>87</v>
      </c>
      <c r="AW338" s="13" t="s">
        <v>34</v>
      </c>
      <c r="AX338" s="13" t="s">
        <v>85</v>
      </c>
      <c r="AY338" s="246" t="s">
        <v>124</v>
      </c>
    </row>
    <row r="339" s="2" customFormat="1" ht="16.5" customHeight="1">
      <c r="A339" s="38"/>
      <c r="B339" s="39"/>
      <c r="C339" s="218" t="s">
        <v>446</v>
      </c>
      <c r="D339" s="218" t="s">
        <v>126</v>
      </c>
      <c r="E339" s="219" t="s">
        <v>749</v>
      </c>
      <c r="F339" s="220" t="s">
        <v>750</v>
      </c>
      <c r="G339" s="221" t="s">
        <v>519</v>
      </c>
      <c r="H339" s="222">
        <v>13.4</v>
      </c>
      <c r="I339" s="223"/>
      <c r="J339" s="224">
        <f>ROUND(I339*H339,2)</f>
        <v>0</v>
      </c>
      <c r="K339" s="220" t="s">
        <v>130</v>
      </c>
      <c r="L339" s="44"/>
      <c r="M339" s="225" t="s">
        <v>1</v>
      </c>
      <c r="N339" s="226" t="s">
        <v>42</v>
      </c>
      <c r="O339" s="91"/>
      <c r="P339" s="227">
        <f>O339*H339</f>
        <v>0</v>
      </c>
      <c r="Q339" s="227">
        <v>0</v>
      </c>
      <c r="R339" s="227">
        <f>Q339*H339</f>
        <v>0</v>
      </c>
      <c r="S339" s="227">
        <v>0.0025999999999999999</v>
      </c>
      <c r="T339" s="228">
        <f>S339*H339</f>
        <v>0.034839999999999996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229" t="s">
        <v>242</v>
      </c>
      <c r="AT339" s="229" t="s">
        <v>126</v>
      </c>
      <c r="AU339" s="229" t="s">
        <v>87</v>
      </c>
      <c r="AY339" s="17" t="s">
        <v>124</v>
      </c>
      <c r="BE339" s="230">
        <f>IF(N339="základní",J339,0)</f>
        <v>0</v>
      </c>
      <c r="BF339" s="230">
        <f>IF(N339="snížená",J339,0)</f>
        <v>0</v>
      </c>
      <c r="BG339" s="230">
        <f>IF(N339="zákl. přenesená",J339,0)</f>
        <v>0</v>
      </c>
      <c r="BH339" s="230">
        <f>IF(N339="sníž. přenesená",J339,0)</f>
        <v>0</v>
      </c>
      <c r="BI339" s="230">
        <f>IF(N339="nulová",J339,0)</f>
        <v>0</v>
      </c>
      <c r="BJ339" s="17" t="s">
        <v>85</v>
      </c>
      <c r="BK339" s="230">
        <f>ROUND(I339*H339,2)</f>
        <v>0</v>
      </c>
      <c r="BL339" s="17" t="s">
        <v>242</v>
      </c>
      <c r="BM339" s="229" t="s">
        <v>751</v>
      </c>
    </row>
    <row r="340" s="2" customFormat="1">
      <c r="A340" s="38"/>
      <c r="B340" s="39"/>
      <c r="C340" s="40"/>
      <c r="D340" s="231" t="s">
        <v>133</v>
      </c>
      <c r="E340" s="40"/>
      <c r="F340" s="232" t="s">
        <v>752</v>
      </c>
      <c r="G340" s="40"/>
      <c r="H340" s="40"/>
      <c r="I340" s="233"/>
      <c r="J340" s="40"/>
      <c r="K340" s="40"/>
      <c r="L340" s="44"/>
      <c r="M340" s="234"/>
      <c r="N340" s="235"/>
      <c r="O340" s="91"/>
      <c r="P340" s="91"/>
      <c r="Q340" s="91"/>
      <c r="R340" s="91"/>
      <c r="S340" s="91"/>
      <c r="T340" s="92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7" t="s">
        <v>133</v>
      </c>
      <c r="AU340" s="17" t="s">
        <v>87</v>
      </c>
    </row>
    <row r="341" s="13" customFormat="1">
      <c r="A341" s="13"/>
      <c r="B341" s="236"/>
      <c r="C341" s="237"/>
      <c r="D341" s="231" t="s">
        <v>135</v>
      </c>
      <c r="E341" s="238" t="s">
        <v>1</v>
      </c>
      <c r="F341" s="239" t="s">
        <v>753</v>
      </c>
      <c r="G341" s="237"/>
      <c r="H341" s="240">
        <v>13.4</v>
      </c>
      <c r="I341" s="241"/>
      <c r="J341" s="237"/>
      <c r="K341" s="237"/>
      <c r="L341" s="242"/>
      <c r="M341" s="243"/>
      <c r="N341" s="244"/>
      <c r="O341" s="244"/>
      <c r="P341" s="244"/>
      <c r="Q341" s="244"/>
      <c r="R341" s="244"/>
      <c r="S341" s="244"/>
      <c r="T341" s="245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6" t="s">
        <v>135</v>
      </c>
      <c r="AU341" s="246" t="s">
        <v>87</v>
      </c>
      <c r="AV341" s="13" t="s">
        <v>87</v>
      </c>
      <c r="AW341" s="13" t="s">
        <v>34</v>
      </c>
      <c r="AX341" s="13" t="s">
        <v>85</v>
      </c>
      <c r="AY341" s="246" t="s">
        <v>124</v>
      </c>
    </row>
    <row r="342" s="2" customFormat="1" ht="16.5" customHeight="1">
      <c r="A342" s="38"/>
      <c r="B342" s="39"/>
      <c r="C342" s="218" t="s">
        <v>456</v>
      </c>
      <c r="D342" s="218" t="s">
        <v>126</v>
      </c>
      <c r="E342" s="219" t="s">
        <v>754</v>
      </c>
      <c r="F342" s="220" t="s">
        <v>755</v>
      </c>
      <c r="G342" s="221" t="s">
        <v>519</v>
      </c>
      <c r="H342" s="222">
        <v>4.2999999999999998</v>
      </c>
      <c r="I342" s="223"/>
      <c r="J342" s="224">
        <f>ROUND(I342*H342,2)</f>
        <v>0</v>
      </c>
      <c r="K342" s="220" t="s">
        <v>130</v>
      </c>
      <c r="L342" s="44"/>
      <c r="M342" s="225" t="s">
        <v>1</v>
      </c>
      <c r="N342" s="226" t="s">
        <v>42</v>
      </c>
      <c r="O342" s="91"/>
      <c r="P342" s="227">
        <f>O342*H342</f>
        <v>0</v>
      </c>
      <c r="Q342" s="227">
        <v>0</v>
      </c>
      <c r="R342" s="227">
        <f>Q342*H342</f>
        <v>0</v>
      </c>
      <c r="S342" s="227">
        <v>0.0039399999999999999</v>
      </c>
      <c r="T342" s="228">
        <f>S342*H342</f>
        <v>0.016941999999999999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229" t="s">
        <v>242</v>
      </c>
      <c r="AT342" s="229" t="s">
        <v>126</v>
      </c>
      <c r="AU342" s="229" t="s">
        <v>87</v>
      </c>
      <c r="AY342" s="17" t="s">
        <v>124</v>
      </c>
      <c r="BE342" s="230">
        <f>IF(N342="základní",J342,0)</f>
        <v>0</v>
      </c>
      <c r="BF342" s="230">
        <f>IF(N342="snížená",J342,0)</f>
        <v>0</v>
      </c>
      <c r="BG342" s="230">
        <f>IF(N342="zákl. přenesená",J342,0)</f>
        <v>0</v>
      </c>
      <c r="BH342" s="230">
        <f>IF(N342="sníž. přenesená",J342,0)</f>
        <v>0</v>
      </c>
      <c r="BI342" s="230">
        <f>IF(N342="nulová",J342,0)</f>
        <v>0</v>
      </c>
      <c r="BJ342" s="17" t="s">
        <v>85</v>
      </c>
      <c r="BK342" s="230">
        <f>ROUND(I342*H342,2)</f>
        <v>0</v>
      </c>
      <c r="BL342" s="17" t="s">
        <v>242</v>
      </c>
      <c r="BM342" s="229" t="s">
        <v>756</v>
      </c>
    </row>
    <row r="343" s="2" customFormat="1">
      <c r="A343" s="38"/>
      <c r="B343" s="39"/>
      <c r="C343" s="40"/>
      <c r="D343" s="231" t="s">
        <v>133</v>
      </c>
      <c r="E343" s="40"/>
      <c r="F343" s="232" t="s">
        <v>757</v>
      </c>
      <c r="G343" s="40"/>
      <c r="H343" s="40"/>
      <c r="I343" s="233"/>
      <c r="J343" s="40"/>
      <c r="K343" s="40"/>
      <c r="L343" s="44"/>
      <c r="M343" s="234"/>
      <c r="N343" s="235"/>
      <c r="O343" s="91"/>
      <c r="P343" s="91"/>
      <c r="Q343" s="91"/>
      <c r="R343" s="91"/>
      <c r="S343" s="91"/>
      <c r="T343" s="92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7" t="s">
        <v>133</v>
      </c>
      <c r="AU343" s="17" t="s">
        <v>87</v>
      </c>
    </row>
    <row r="344" s="13" customFormat="1">
      <c r="A344" s="13"/>
      <c r="B344" s="236"/>
      <c r="C344" s="237"/>
      <c r="D344" s="231" t="s">
        <v>135</v>
      </c>
      <c r="E344" s="238" t="s">
        <v>1</v>
      </c>
      <c r="F344" s="239" t="s">
        <v>758</v>
      </c>
      <c r="G344" s="237"/>
      <c r="H344" s="240">
        <v>4.2999999999999998</v>
      </c>
      <c r="I344" s="241"/>
      <c r="J344" s="237"/>
      <c r="K344" s="237"/>
      <c r="L344" s="242"/>
      <c r="M344" s="243"/>
      <c r="N344" s="244"/>
      <c r="O344" s="244"/>
      <c r="P344" s="244"/>
      <c r="Q344" s="244"/>
      <c r="R344" s="244"/>
      <c r="S344" s="244"/>
      <c r="T344" s="245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46" t="s">
        <v>135</v>
      </c>
      <c r="AU344" s="246" t="s">
        <v>87</v>
      </c>
      <c r="AV344" s="13" t="s">
        <v>87</v>
      </c>
      <c r="AW344" s="13" t="s">
        <v>34</v>
      </c>
      <c r="AX344" s="13" t="s">
        <v>85</v>
      </c>
      <c r="AY344" s="246" t="s">
        <v>124</v>
      </c>
    </row>
    <row r="345" s="2" customFormat="1" ht="24.15" customHeight="1">
      <c r="A345" s="38"/>
      <c r="B345" s="39"/>
      <c r="C345" s="218" t="s">
        <v>461</v>
      </c>
      <c r="D345" s="218" t="s">
        <v>126</v>
      </c>
      <c r="E345" s="219" t="s">
        <v>759</v>
      </c>
      <c r="F345" s="220" t="s">
        <v>760</v>
      </c>
      <c r="G345" s="221" t="s">
        <v>129</v>
      </c>
      <c r="H345" s="222">
        <v>15.4</v>
      </c>
      <c r="I345" s="223"/>
      <c r="J345" s="224">
        <f>ROUND(I345*H345,2)</f>
        <v>0</v>
      </c>
      <c r="K345" s="220" t="s">
        <v>130</v>
      </c>
      <c r="L345" s="44"/>
      <c r="M345" s="225" t="s">
        <v>1</v>
      </c>
      <c r="N345" s="226" t="s">
        <v>42</v>
      </c>
      <c r="O345" s="91"/>
      <c r="P345" s="227">
        <f>O345*H345</f>
        <v>0</v>
      </c>
      <c r="Q345" s="227">
        <v>0.0066100000000000004</v>
      </c>
      <c r="R345" s="227">
        <f>Q345*H345</f>
        <v>0.10179400000000001</v>
      </c>
      <c r="S345" s="227">
        <v>0</v>
      </c>
      <c r="T345" s="228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229" t="s">
        <v>242</v>
      </c>
      <c r="AT345" s="229" t="s">
        <v>126</v>
      </c>
      <c r="AU345" s="229" t="s">
        <v>87</v>
      </c>
      <c r="AY345" s="17" t="s">
        <v>124</v>
      </c>
      <c r="BE345" s="230">
        <f>IF(N345="základní",J345,0)</f>
        <v>0</v>
      </c>
      <c r="BF345" s="230">
        <f>IF(N345="snížená",J345,0)</f>
        <v>0</v>
      </c>
      <c r="BG345" s="230">
        <f>IF(N345="zákl. přenesená",J345,0)</f>
        <v>0</v>
      </c>
      <c r="BH345" s="230">
        <f>IF(N345="sníž. přenesená",J345,0)</f>
        <v>0</v>
      </c>
      <c r="BI345" s="230">
        <f>IF(N345="nulová",J345,0)</f>
        <v>0</v>
      </c>
      <c r="BJ345" s="17" t="s">
        <v>85</v>
      </c>
      <c r="BK345" s="230">
        <f>ROUND(I345*H345,2)</f>
        <v>0</v>
      </c>
      <c r="BL345" s="17" t="s">
        <v>242</v>
      </c>
      <c r="BM345" s="229" t="s">
        <v>761</v>
      </c>
    </row>
    <row r="346" s="2" customFormat="1">
      <c r="A346" s="38"/>
      <c r="B346" s="39"/>
      <c r="C346" s="40"/>
      <c r="D346" s="231" t="s">
        <v>133</v>
      </c>
      <c r="E346" s="40"/>
      <c r="F346" s="232" t="s">
        <v>762</v>
      </c>
      <c r="G346" s="40"/>
      <c r="H346" s="40"/>
      <c r="I346" s="233"/>
      <c r="J346" s="40"/>
      <c r="K346" s="40"/>
      <c r="L346" s="44"/>
      <c r="M346" s="234"/>
      <c r="N346" s="235"/>
      <c r="O346" s="91"/>
      <c r="P346" s="91"/>
      <c r="Q346" s="91"/>
      <c r="R346" s="91"/>
      <c r="S346" s="91"/>
      <c r="T346" s="92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7" t="s">
        <v>133</v>
      </c>
      <c r="AU346" s="17" t="s">
        <v>87</v>
      </c>
    </row>
    <row r="347" s="13" customFormat="1">
      <c r="A347" s="13"/>
      <c r="B347" s="236"/>
      <c r="C347" s="237"/>
      <c r="D347" s="231" t="s">
        <v>135</v>
      </c>
      <c r="E347" s="238" t="s">
        <v>1</v>
      </c>
      <c r="F347" s="239" t="s">
        <v>763</v>
      </c>
      <c r="G347" s="237"/>
      <c r="H347" s="240">
        <v>15.4</v>
      </c>
      <c r="I347" s="241"/>
      <c r="J347" s="237"/>
      <c r="K347" s="237"/>
      <c r="L347" s="242"/>
      <c r="M347" s="243"/>
      <c r="N347" s="244"/>
      <c r="O347" s="244"/>
      <c r="P347" s="244"/>
      <c r="Q347" s="244"/>
      <c r="R347" s="244"/>
      <c r="S347" s="244"/>
      <c r="T347" s="245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6" t="s">
        <v>135</v>
      </c>
      <c r="AU347" s="246" t="s">
        <v>87</v>
      </c>
      <c r="AV347" s="13" t="s">
        <v>87</v>
      </c>
      <c r="AW347" s="13" t="s">
        <v>34</v>
      </c>
      <c r="AX347" s="13" t="s">
        <v>85</v>
      </c>
      <c r="AY347" s="246" t="s">
        <v>124</v>
      </c>
    </row>
    <row r="348" s="15" customFormat="1">
      <c r="A348" s="15"/>
      <c r="B348" s="258"/>
      <c r="C348" s="259"/>
      <c r="D348" s="231" t="s">
        <v>135</v>
      </c>
      <c r="E348" s="260" t="s">
        <v>1</v>
      </c>
      <c r="F348" s="261" t="s">
        <v>764</v>
      </c>
      <c r="G348" s="259"/>
      <c r="H348" s="260" t="s">
        <v>1</v>
      </c>
      <c r="I348" s="262"/>
      <c r="J348" s="259"/>
      <c r="K348" s="259"/>
      <c r="L348" s="263"/>
      <c r="M348" s="264"/>
      <c r="N348" s="265"/>
      <c r="O348" s="265"/>
      <c r="P348" s="265"/>
      <c r="Q348" s="265"/>
      <c r="R348" s="265"/>
      <c r="S348" s="265"/>
      <c r="T348" s="266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T348" s="267" t="s">
        <v>135</v>
      </c>
      <c r="AU348" s="267" t="s">
        <v>87</v>
      </c>
      <c r="AV348" s="15" t="s">
        <v>85</v>
      </c>
      <c r="AW348" s="15" t="s">
        <v>34</v>
      </c>
      <c r="AX348" s="15" t="s">
        <v>77</v>
      </c>
      <c r="AY348" s="267" t="s">
        <v>124</v>
      </c>
    </row>
    <row r="349" s="15" customFormat="1">
      <c r="A349" s="15"/>
      <c r="B349" s="258"/>
      <c r="C349" s="259"/>
      <c r="D349" s="231" t="s">
        <v>135</v>
      </c>
      <c r="E349" s="260" t="s">
        <v>1</v>
      </c>
      <c r="F349" s="261" t="s">
        <v>765</v>
      </c>
      <c r="G349" s="259"/>
      <c r="H349" s="260" t="s">
        <v>1</v>
      </c>
      <c r="I349" s="262"/>
      <c r="J349" s="259"/>
      <c r="K349" s="259"/>
      <c r="L349" s="263"/>
      <c r="M349" s="264"/>
      <c r="N349" s="265"/>
      <c r="O349" s="265"/>
      <c r="P349" s="265"/>
      <c r="Q349" s="265"/>
      <c r="R349" s="265"/>
      <c r="S349" s="265"/>
      <c r="T349" s="266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T349" s="267" t="s">
        <v>135</v>
      </c>
      <c r="AU349" s="267" t="s">
        <v>87</v>
      </c>
      <c r="AV349" s="15" t="s">
        <v>85</v>
      </c>
      <c r="AW349" s="15" t="s">
        <v>34</v>
      </c>
      <c r="AX349" s="15" t="s">
        <v>77</v>
      </c>
      <c r="AY349" s="267" t="s">
        <v>124</v>
      </c>
    </row>
    <row r="350" s="2" customFormat="1" ht="16.5" customHeight="1">
      <c r="A350" s="38"/>
      <c r="B350" s="39"/>
      <c r="C350" s="218" t="s">
        <v>467</v>
      </c>
      <c r="D350" s="218" t="s">
        <v>126</v>
      </c>
      <c r="E350" s="219" t="s">
        <v>766</v>
      </c>
      <c r="F350" s="220" t="s">
        <v>767</v>
      </c>
      <c r="G350" s="221" t="s">
        <v>519</v>
      </c>
      <c r="H350" s="222">
        <v>14.08</v>
      </c>
      <c r="I350" s="223"/>
      <c r="J350" s="224">
        <f>ROUND(I350*H350,2)</f>
        <v>0</v>
      </c>
      <c r="K350" s="220" t="s">
        <v>130</v>
      </c>
      <c r="L350" s="44"/>
      <c r="M350" s="225" t="s">
        <v>1</v>
      </c>
      <c r="N350" s="226" t="s">
        <v>42</v>
      </c>
      <c r="O350" s="91"/>
      <c r="P350" s="227">
        <f>O350*H350</f>
        <v>0</v>
      </c>
      <c r="Q350" s="227">
        <v>0.00297</v>
      </c>
      <c r="R350" s="227">
        <f>Q350*H350</f>
        <v>0.041817600000000003</v>
      </c>
      <c r="S350" s="227">
        <v>0</v>
      </c>
      <c r="T350" s="228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229" t="s">
        <v>242</v>
      </c>
      <c r="AT350" s="229" t="s">
        <v>126</v>
      </c>
      <c r="AU350" s="229" t="s">
        <v>87</v>
      </c>
      <c r="AY350" s="17" t="s">
        <v>124</v>
      </c>
      <c r="BE350" s="230">
        <f>IF(N350="základní",J350,0)</f>
        <v>0</v>
      </c>
      <c r="BF350" s="230">
        <f>IF(N350="snížená",J350,0)</f>
        <v>0</v>
      </c>
      <c r="BG350" s="230">
        <f>IF(N350="zákl. přenesená",J350,0)</f>
        <v>0</v>
      </c>
      <c r="BH350" s="230">
        <f>IF(N350="sníž. přenesená",J350,0)</f>
        <v>0</v>
      </c>
      <c r="BI350" s="230">
        <f>IF(N350="nulová",J350,0)</f>
        <v>0</v>
      </c>
      <c r="BJ350" s="17" t="s">
        <v>85</v>
      </c>
      <c r="BK350" s="230">
        <f>ROUND(I350*H350,2)</f>
        <v>0</v>
      </c>
      <c r="BL350" s="17" t="s">
        <v>242</v>
      </c>
      <c r="BM350" s="229" t="s">
        <v>768</v>
      </c>
    </row>
    <row r="351" s="2" customFormat="1">
      <c r="A351" s="38"/>
      <c r="B351" s="39"/>
      <c r="C351" s="40"/>
      <c r="D351" s="231" t="s">
        <v>133</v>
      </c>
      <c r="E351" s="40"/>
      <c r="F351" s="232" t="s">
        <v>769</v>
      </c>
      <c r="G351" s="40"/>
      <c r="H351" s="40"/>
      <c r="I351" s="233"/>
      <c r="J351" s="40"/>
      <c r="K351" s="40"/>
      <c r="L351" s="44"/>
      <c r="M351" s="234"/>
      <c r="N351" s="235"/>
      <c r="O351" s="91"/>
      <c r="P351" s="91"/>
      <c r="Q351" s="91"/>
      <c r="R351" s="91"/>
      <c r="S351" s="91"/>
      <c r="T351" s="92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7" t="s">
        <v>133</v>
      </c>
      <c r="AU351" s="17" t="s">
        <v>87</v>
      </c>
    </row>
    <row r="352" s="13" customFormat="1">
      <c r="A352" s="13"/>
      <c r="B352" s="236"/>
      <c r="C352" s="237"/>
      <c r="D352" s="231" t="s">
        <v>135</v>
      </c>
      <c r="E352" s="238" t="s">
        <v>1</v>
      </c>
      <c r="F352" s="239" t="s">
        <v>770</v>
      </c>
      <c r="G352" s="237"/>
      <c r="H352" s="240">
        <v>14.08</v>
      </c>
      <c r="I352" s="241"/>
      <c r="J352" s="237"/>
      <c r="K352" s="237"/>
      <c r="L352" s="242"/>
      <c r="M352" s="243"/>
      <c r="N352" s="244"/>
      <c r="O352" s="244"/>
      <c r="P352" s="244"/>
      <c r="Q352" s="244"/>
      <c r="R352" s="244"/>
      <c r="S352" s="244"/>
      <c r="T352" s="245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46" t="s">
        <v>135</v>
      </c>
      <c r="AU352" s="246" t="s">
        <v>87</v>
      </c>
      <c r="AV352" s="13" t="s">
        <v>87</v>
      </c>
      <c r="AW352" s="13" t="s">
        <v>34</v>
      </c>
      <c r="AX352" s="13" t="s">
        <v>85</v>
      </c>
      <c r="AY352" s="246" t="s">
        <v>124</v>
      </c>
    </row>
    <row r="353" s="2" customFormat="1" ht="16.5" customHeight="1">
      <c r="A353" s="38"/>
      <c r="B353" s="39"/>
      <c r="C353" s="218" t="s">
        <v>472</v>
      </c>
      <c r="D353" s="218" t="s">
        <v>126</v>
      </c>
      <c r="E353" s="219" t="s">
        <v>771</v>
      </c>
      <c r="F353" s="220" t="s">
        <v>772</v>
      </c>
      <c r="G353" s="221" t="s">
        <v>519</v>
      </c>
      <c r="H353" s="222">
        <v>13.4</v>
      </c>
      <c r="I353" s="223"/>
      <c r="J353" s="224">
        <f>ROUND(I353*H353,2)</f>
        <v>0</v>
      </c>
      <c r="K353" s="220" t="s">
        <v>130</v>
      </c>
      <c r="L353" s="44"/>
      <c r="M353" s="225" t="s">
        <v>1</v>
      </c>
      <c r="N353" s="226" t="s">
        <v>42</v>
      </c>
      <c r="O353" s="91"/>
      <c r="P353" s="227">
        <f>O353*H353</f>
        <v>0</v>
      </c>
      <c r="Q353" s="227">
        <v>0.0022799999999999999</v>
      </c>
      <c r="R353" s="227">
        <f>Q353*H353</f>
        <v>0.030551999999999999</v>
      </c>
      <c r="S353" s="227">
        <v>0</v>
      </c>
      <c r="T353" s="228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229" t="s">
        <v>242</v>
      </c>
      <c r="AT353" s="229" t="s">
        <v>126</v>
      </c>
      <c r="AU353" s="229" t="s">
        <v>87</v>
      </c>
      <c r="AY353" s="17" t="s">
        <v>124</v>
      </c>
      <c r="BE353" s="230">
        <f>IF(N353="základní",J353,0)</f>
        <v>0</v>
      </c>
      <c r="BF353" s="230">
        <f>IF(N353="snížená",J353,0)</f>
        <v>0</v>
      </c>
      <c r="BG353" s="230">
        <f>IF(N353="zákl. přenesená",J353,0)</f>
        <v>0</v>
      </c>
      <c r="BH353" s="230">
        <f>IF(N353="sníž. přenesená",J353,0)</f>
        <v>0</v>
      </c>
      <c r="BI353" s="230">
        <f>IF(N353="nulová",J353,0)</f>
        <v>0</v>
      </c>
      <c r="BJ353" s="17" t="s">
        <v>85</v>
      </c>
      <c r="BK353" s="230">
        <f>ROUND(I353*H353,2)</f>
        <v>0</v>
      </c>
      <c r="BL353" s="17" t="s">
        <v>242</v>
      </c>
      <c r="BM353" s="229" t="s">
        <v>773</v>
      </c>
    </row>
    <row r="354" s="2" customFormat="1">
      <c r="A354" s="38"/>
      <c r="B354" s="39"/>
      <c r="C354" s="40"/>
      <c r="D354" s="231" t="s">
        <v>133</v>
      </c>
      <c r="E354" s="40"/>
      <c r="F354" s="232" t="s">
        <v>774</v>
      </c>
      <c r="G354" s="40"/>
      <c r="H354" s="40"/>
      <c r="I354" s="233"/>
      <c r="J354" s="40"/>
      <c r="K354" s="40"/>
      <c r="L354" s="44"/>
      <c r="M354" s="234"/>
      <c r="N354" s="235"/>
      <c r="O354" s="91"/>
      <c r="P354" s="91"/>
      <c r="Q354" s="91"/>
      <c r="R354" s="91"/>
      <c r="S354" s="91"/>
      <c r="T354" s="92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7" t="s">
        <v>133</v>
      </c>
      <c r="AU354" s="17" t="s">
        <v>87</v>
      </c>
    </row>
    <row r="355" s="13" customFormat="1">
      <c r="A355" s="13"/>
      <c r="B355" s="236"/>
      <c r="C355" s="237"/>
      <c r="D355" s="231" t="s">
        <v>135</v>
      </c>
      <c r="E355" s="238" t="s">
        <v>1</v>
      </c>
      <c r="F355" s="239" t="s">
        <v>753</v>
      </c>
      <c r="G355" s="237"/>
      <c r="H355" s="240">
        <v>13.4</v>
      </c>
      <c r="I355" s="241"/>
      <c r="J355" s="237"/>
      <c r="K355" s="237"/>
      <c r="L355" s="242"/>
      <c r="M355" s="243"/>
      <c r="N355" s="244"/>
      <c r="O355" s="244"/>
      <c r="P355" s="244"/>
      <c r="Q355" s="244"/>
      <c r="R355" s="244"/>
      <c r="S355" s="244"/>
      <c r="T355" s="245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46" t="s">
        <v>135</v>
      </c>
      <c r="AU355" s="246" t="s">
        <v>87</v>
      </c>
      <c r="AV355" s="13" t="s">
        <v>87</v>
      </c>
      <c r="AW355" s="13" t="s">
        <v>34</v>
      </c>
      <c r="AX355" s="13" t="s">
        <v>85</v>
      </c>
      <c r="AY355" s="246" t="s">
        <v>124</v>
      </c>
    </row>
    <row r="356" s="2" customFormat="1" ht="16.5" customHeight="1">
      <c r="A356" s="38"/>
      <c r="B356" s="39"/>
      <c r="C356" s="218" t="s">
        <v>479</v>
      </c>
      <c r="D356" s="218" t="s">
        <v>126</v>
      </c>
      <c r="E356" s="219" t="s">
        <v>775</v>
      </c>
      <c r="F356" s="220" t="s">
        <v>776</v>
      </c>
      <c r="G356" s="221" t="s">
        <v>777</v>
      </c>
      <c r="H356" s="222">
        <v>1</v>
      </c>
      <c r="I356" s="223"/>
      <c r="J356" s="224">
        <f>ROUND(I356*H356,2)</f>
        <v>0</v>
      </c>
      <c r="K356" s="220" t="s">
        <v>130</v>
      </c>
      <c r="L356" s="44"/>
      <c r="M356" s="225" t="s">
        <v>1</v>
      </c>
      <c r="N356" s="226" t="s">
        <v>42</v>
      </c>
      <c r="O356" s="91"/>
      <c r="P356" s="227">
        <f>O356*H356</f>
        <v>0</v>
      </c>
      <c r="Q356" s="227">
        <v>0.00062</v>
      </c>
      <c r="R356" s="227">
        <f>Q356*H356</f>
        <v>0.00062</v>
      </c>
      <c r="S356" s="227">
        <v>0</v>
      </c>
      <c r="T356" s="228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229" t="s">
        <v>242</v>
      </c>
      <c r="AT356" s="229" t="s">
        <v>126</v>
      </c>
      <c r="AU356" s="229" t="s">
        <v>87</v>
      </c>
      <c r="AY356" s="17" t="s">
        <v>124</v>
      </c>
      <c r="BE356" s="230">
        <f>IF(N356="základní",J356,0)</f>
        <v>0</v>
      </c>
      <c r="BF356" s="230">
        <f>IF(N356="snížená",J356,0)</f>
        <v>0</v>
      </c>
      <c r="BG356" s="230">
        <f>IF(N356="zákl. přenesená",J356,0)</f>
        <v>0</v>
      </c>
      <c r="BH356" s="230">
        <f>IF(N356="sníž. přenesená",J356,0)</f>
        <v>0</v>
      </c>
      <c r="BI356" s="230">
        <f>IF(N356="nulová",J356,0)</f>
        <v>0</v>
      </c>
      <c r="BJ356" s="17" t="s">
        <v>85</v>
      </c>
      <c r="BK356" s="230">
        <f>ROUND(I356*H356,2)</f>
        <v>0</v>
      </c>
      <c r="BL356" s="17" t="s">
        <v>242</v>
      </c>
      <c r="BM356" s="229" t="s">
        <v>778</v>
      </c>
    </row>
    <row r="357" s="2" customFormat="1">
      <c r="A357" s="38"/>
      <c r="B357" s="39"/>
      <c r="C357" s="40"/>
      <c r="D357" s="231" t="s">
        <v>133</v>
      </c>
      <c r="E357" s="40"/>
      <c r="F357" s="232" t="s">
        <v>779</v>
      </c>
      <c r="G357" s="40"/>
      <c r="H357" s="40"/>
      <c r="I357" s="233"/>
      <c r="J357" s="40"/>
      <c r="K357" s="40"/>
      <c r="L357" s="44"/>
      <c r="M357" s="234"/>
      <c r="N357" s="235"/>
      <c r="O357" s="91"/>
      <c r="P357" s="91"/>
      <c r="Q357" s="91"/>
      <c r="R357" s="91"/>
      <c r="S357" s="91"/>
      <c r="T357" s="92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7" t="s">
        <v>133</v>
      </c>
      <c r="AU357" s="17" t="s">
        <v>87</v>
      </c>
    </row>
    <row r="358" s="13" customFormat="1">
      <c r="A358" s="13"/>
      <c r="B358" s="236"/>
      <c r="C358" s="237"/>
      <c r="D358" s="231" t="s">
        <v>135</v>
      </c>
      <c r="E358" s="238" t="s">
        <v>1</v>
      </c>
      <c r="F358" s="239" t="s">
        <v>780</v>
      </c>
      <c r="G358" s="237"/>
      <c r="H358" s="240">
        <v>1</v>
      </c>
      <c r="I358" s="241"/>
      <c r="J358" s="237"/>
      <c r="K358" s="237"/>
      <c r="L358" s="242"/>
      <c r="M358" s="243"/>
      <c r="N358" s="244"/>
      <c r="O358" s="244"/>
      <c r="P358" s="244"/>
      <c r="Q358" s="244"/>
      <c r="R358" s="244"/>
      <c r="S358" s="244"/>
      <c r="T358" s="245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6" t="s">
        <v>135</v>
      </c>
      <c r="AU358" s="246" t="s">
        <v>87</v>
      </c>
      <c r="AV358" s="13" t="s">
        <v>87</v>
      </c>
      <c r="AW358" s="13" t="s">
        <v>34</v>
      </c>
      <c r="AX358" s="13" t="s">
        <v>85</v>
      </c>
      <c r="AY358" s="246" t="s">
        <v>124</v>
      </c>
    </row>
    <row r="359" s="2" customFormat="1" ht="16.5" customHeight="1">
      <c r="A359" s="38"/>
      <c r="B359" s="39"/>
      <c r="C359" s="218" t="s">
        <v>486</v>
      </c>
      <c r="D359" s="218" t="s">
        <v>126</v>
      </c>
      <c r="E359" s="219" t="s">
        <v>781</v>
      </c>
      <c r="F359" s="220" t="s">
        <v>782</v>
      </c>
      <c r="G359" s="221" t="s">
        <v>777</v>
      </c>
      <c r="H359" s="222">
        <v>1</v>
      </c>
      <c r="I359" s="223"/>
      <c r="J359" s="224">
        <f>ROUND(I359*H359,2)</f>
        <v>0</v>
      </c>
      <c r="K359" s="220" t="s">
        <v>130</v>
      </c>
      <c r="L359" s="44"/>
      <c r="M359" s="225" t="s">
        <v>1</v>
      </c>
      <c r="N359" s="226" t="s">
        <v>42</v>
      </c>
      <c r="O359" s="91"/>
      <c r="P359" s="227">
        <f>O359*H359</f>
        <v>0</v>
      </c>
      <c r="Q359" s="227">
        <v>0.00031</v>
      </c>
      <c r="R359" s="227">
        <f>Q359*H359</f>
        <v>0.00031</v>
      </c>
      <c r="S359" s="227">
        <v>0</v>
      </c>
      <c r="T359" s="228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229" t="s">
        <v>242</v>
      </c>
      <c r="AT359" s="229" t="s">
        <v>126</v>
      </c>
      <c r="AU359" s="229" t="s">
        <v>87</v>
      </c>
      <c r="AY359" s="17" t="s">
        <v>124</v>
      </c>
      <c r="BE359" s="230">
        <f>IF(N359="základní",J359,0)</f>
        <v>0</v>
      </c>
      <c r="BF359" s="230">
        <f>IF(N359="snížená",J359,0)</f>
        <v>0</v>
      </c>
      <c r="BG359" s="230">
        <f>IF(N359="zákl. přenesená",J359,0)</f>
        <v>0</v>
      </c>
      <c r="BH359" s="230">
        <f>IF(N359="sníž. přenesená",J359,0)</f>
        <v>0</v>
      </c>
      <c r="BI359" s="230">
        <f>IF(N359="nulová",J359,0)</f>
        <v>0</v>
      </c>
      <c r="BJ359" s="17" t="s">
        <v>85</v>
      </c>
      <c r="BK359" s="230">
        <f>ROUND(I359*H359,2)</f>
        <v>0</v>
      </c>
      <c r="BL359" s="17" t="s">
        <v>242</v>
      </c>
      <c r="BM359" s="229" t="s">
        <v>783</v>
      </c>
    </row>
    <row r="360" s="2" customFormat="1">
      <c r="A360" s="38"/>
      <c r="B360" s="39"/>
      <c r="C360" s="40"/>
      <c r="D360" s="231" t="s">
        <v>133</v>
      </c>
      <c r="E360" s="40"/>
      <c r="F360" s="232" t="s">
        <v>784</v>
      </c>
      <c r="G360" s="40"/>
      <c r="H360" s="40"/>
      <c r="I360" s="233"/>
      <c r="J360" s="40"/>
      <c r="K360" s="40"/>
      <c r="L360" s="44"/>
      <c r="M360" s="234"/>
      <c r="N360" s="235"/>
      <c r="O360" s="91"/>
      <c r="P360" s="91"/>
      <c r="Q360" s="91"/>
      <c r="R360" s="91"/>
      <c r="S360" s="91"/>
      <c r="T360" s="92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7" t="s">
        <v>133</v>
      </c>
      <c r="AU360" s="17" t="s">
        <v>87</v>
      </c>
    </row>
    <row r="361" s="13" customFormat="1">
      <c r="A361" s="13"/>
      <c r="B361" s="236"/>
      <c r="C361" s="237"/>
      <c r="D361" s="231" t="s">
        <v>135</v>
      </c>
      <c r="E361" s="238" t="s">
        <v>1</v>
      </c>
      <c r="F361" s="239" t="s">
        <v>780</v>
      </c>
      <c r="G361" s="237"/>
      <c r="H361" s="240">
        <v>1</v>
      </c>
      <c r="I361" s="241"/>
      <c r="J361" s="237"/>
      <c r="K361" s="237"/>
      <c r="L361" s="242"/>
      <c r="M361" s="243"/>
      <c r="N361" s="244"/>
      <c r="O361" s="244"/>
      <c r="P361" s="244"/>
      <c r="Q361" s="244"/>
      <c r="R361" s="244"/>
      <c r="S361" s="244"/>
      <c r="T361" s="245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6" t="s">
        <v>135</v>
      </c>
      <c r="AU361" s="246" t="s">
        <v>87</v>
      </c>
      <c r="AV361" s="13" t="s">
        <v>87</v>
      </c>
      <c r="AW361" s="13" t="s">
        <v>34</v>
      </c>
      <c r="AX361" s="13" t="s">
        <v>85</v>
      </c>
      <c r="AY361" s="246" t="s">
        <v>124</v>
      </c>
    </row>
    <row r="362" s="2" customFormat="1" ht="16.5" customHeight="1">
      <c r="A362" s="38"/>
      <c r="B362" s="39"/>
      <c r="C362" s="218" t="s">
        <v>491</v>
      </c>
      <c r="D362" s="218" t="s">
        <v>126</v>
      </c>
      <c r="E362" s="219" t="s">
        <v>785</v>
      </c>
      <c r="F362" s="220" t="s">
        <v>786</v>
      </c>
      <c r="G362" s="221" t="s">
        <v>519</v>
      </c>
      <c r="H362" s="222">
        <v>4.2999999999999998</v>
      </c>
      <c r="I362" s="223"/>
      <c r="J362" s="224">
        <f>ROUND(I362*H362,2)</f>
        <v>0</v>
      </c>
      <c r="K362" s="220" t="s">
        <v>130</v>
      </c>
      <c r="L362" s="44"/>
      <c r="M362" s="225" t="s">
        <v>1</v>
      </c>
      <c r="N362" s="226" t="s">
        <v>42</v>
      </c>
      <c r="O362" s="91"/>
      <c r="P362" s="227">
        <f>O362*H362</f>
        <v>0</v>
      </c>
      <c r="Q362" s="227">
        <v>0.00191</v>
      </c>
      <c r="R362" s="227">
        <f>Q362*H362</f>
        <v>0.0082129999999999998</v>
      </c>
      <c r="S362" s="227">
        <v>0</v>
      </c>
      <c r="T362" s="228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229" t="s">
        <v>242</v>
      </c>
      <c r="AT362" s="229" t="s">
        <v>126</v>
      </c>
      <c r="AU362" s="229" t="s">
        <v>87</v>
      </c>
      <c r="AY362" s="17" t="s">
        <v>124</v>
      </c>
      <c r="BE362" s="230">
        <f>IF(N362="základní",J362,0)</f>
        <v>0</v>
      </c>
      <c r="BF362" s="230">
        <f>IF(N362="snížená",J362,0)</f>
        <v>0</v>
      </c>
      <c r="BG362" s="230">
        <f>IF(N362="zákl. přenesená",J362,0)</f>
        <v>0</v>
      </c>
      <c r="BH362" s="230">
        <f>IF(N362="sníž. přenesená",J362,0)</f>
        <v>0</v>
      </c>
      <c r="BI362" s="230">
        <f>IF(N362="nulová",J362,0)</f>
        <v>0</v>
      </c>
      <c r="BJ362" s="17" t="s">
        <v>85</v>
      </c>
      <c r="BK362" s="230">
        <f>ROUND(I362*H362,2)</f>
        <v>0</v>
      </c>
      <c r="BL362" s="17" t="s">
        <v>242</v>
      </c>
      <c r="BM362" s="229" t="s">
        <v>787</v>
      </c>
    </row>
    <row r="363" s="2" customFormat="1">
      <c r="A363" s="38"/>
      <c r="B363" s="39"/>
      <c r="C363" s="40"/>
      <c r="D363" s="231" t="s">
        <v>133</v>
      </c>
      <c r="E363" s="40"/>
      <c r="F363" s="232" t="s">
        <v>788</v>
      </c>
      <c r="G363" s="40"/>
      <c r="H363" s="40"/>
      <c r="I363" s="233"/>
      <c r="J363" s="40"/>
      <c r="K363" s="40"/>
      <c r="L363" s="44"/>
      <c r="M363" s="234"/>
      <c r="N363" s="235"/>
      <c r="O363" s="91"/>
      <c r="P363" s="91"/>
      <c r="Q363" s="91"/>
      <c r="R363" s="91"/>
      <c r="S363" s="91"/>
      <c r="T363" s="92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7" t="s">
        <v>133</v>
      </c>
      <c r="AU363" s="17" t="s">
        <v>87</v>
      </c>
    </row>
    <row r="364" s="13" customFormat="1">
      <c r="A364" s="13"/>
      <c r="B364" s="236"/>
      <c r="C364" s="237"/>
      <c r="D364" s="231" t="s">
        <v>135</v>
      </c>
      <c r="E364" s="238" t="s">
        <v>1</v>
      </c>
      <c r="F364" s="239" t="s">
        <v>758</v>
      </c>
      <c r="G364" s="237"/>
      <c r="H364" s="240">
        <v>4.2999999999999998</v>
      </c>
      <c r="I364" s="241"/>
      <c r="J364" s="237"/>
      <c r="K364" s="237"/>
      <c r="L364" s="242"/>
      <c r="M364" s="243"/>
      <c r="N364" s="244"/>
      <c r="O364" s="244"/>
      <c r="P364" s="244"/>
      <c r="Q364" s="244"/>
      <c r="R364" s="244"/>
      <c r="S364" s="244"/>
      <c r="T364" s="245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6" t="s">
        <v>135</v>
      </c>
      <c r="AU364" s="246" t="s">
        <v>87</v>
      </c>
      <c r="AV364" s="13" t="s">
        <v>87</v>
      </c>
      <c r="AW364" s="13" t="s">
        <v>34</v>
      </c>
      <c r="AX364" s="13" t="s">
        <v>85</v>
      </c>
      <c r="AY364" s="246" t="s">
        <v>124</v>
      </c>
    </row>
    <row r="365" s="2" customFormat="1" ht="16.5" customHeight="1">
      <c r="A365" s="38"/>
      <c r="B365" s="39"/>
      <c r="C365" s="218" t="s">
        <v>498</v>
      </c>
      <c r="D365" s="218" t="s">
        <v>126</v>
      </c>
      <c r="E365" s="219" t="s">
        <v>789</v>
      </c>
      <c r="F365" s="220" t="s">
        <v>790</v>
      </c>
      <c r="G365" s="221" t="s">
        <v>333</v>
      </c>
      <c r="H365" s="222">
        <v>0.183</v>
      </c>
      <c r="I365" s="223"/>
      <c r="J365" s="224">
        <f>ROUND(I365*H365,2)</f>
        <v>0</v>
      </c>
      <c r="K365" s="220" t="s">
        <v>130</v>
      </c>
      <c r="L365" s="44"/>
      <c r="M365" s="225" t="s">
        <v>1</v>
      </c>
      <c r="N365" s="226" t="s">
        <v>42</v>
      </c>
      <c r="O365" s="91"/>
      <c r="P365" s="227">
        <f>O365*H365</f>
        <v>0</v>
      </c>
      <c r="Q365" s="227">
        <v>0</v>
      </c>
      <c r="R365" s="227">
        <f>Q365*H365</f>
        <v>0</v>
      </c>
      <c r="S365" s="227">
        <v>0</v>
      </c>
      <c r="T365" s="228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229" t="s">
        <v>242</v>
      </c>
      <c r="AT365" s="229" t="s">
        <v>126</v>
      </c>
      <c r="AU365" s="229" t="s">
        <v>87</v>
      </c>
      <c r="AY365" s="17" t="s">
        <v>124</v>
      </c>
      <c r="BE365" s="230">
        <f>IF(N365="základní",J365,0)</f>
        <v>0</v>
      </c>
      <c r="BF365" s="230">
        <f>IF(N365="snížená",J365,0)</f>
        <v>0</v>
      </c>
      <c r="BG365" s="230">
        <f>IF(N365="zákl. přenesená",J365,0)</f>
        <v>0</v>
      </c>
      <c r="BH365" s="230">
        <f>IF(N365="sníž. přenesená",J365,0)</f>
        <v>0</v>
      </c>
      <c r="BI365" s="230">
        <f>IF(N365="nulová",J365,0)</f>
        <v>0</v>
      </c>
      <c r="BJ365" s="17" t="s">
        <v>85</v>
      </c>
      <c r="BK365" s="230">
        <f>ROUND(I365*H365,2)</f>
        <v>0</v>
      </c>
      <c r="BL365" s="17" t="s">
        <v>242</v>
      </c>
      <c r="BM365" s="229" t="s">
        <v>791</v>
      </c>
    </row>
    <row r="366" s="2" customFormat="1">
      <c r="A366" s="38"/>
      <c r="B366" s="39"/>
      <c r="C366" s="40"/>
      <c r="D366" s="231" t="s">
        <v>133</v>
      </c>
      <c r="E366" s="40"/>
      <c r="F366" s="232" t="s">
        <v>792</v>
      </c>
      <c r="G366" s="40"/>
      <c r="H366" s="40"/>
      <c r="I366" s="233"/>
      <c r="J366" s="40"/>
      <c r="K366" s="40"/>
      <c r="L366" s="44"/>
      <c r="M366" s="234"/>
      <c r="N366" s="235"/>
      <c r="O366" s="91"/>
      <c r="P366" s="91"/>
      <c r="Q366" s="91"/>
      <c r="R366" s="91"/>
      <c r="S366" s="91"/>
      <c r="T366" s="92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7" t="s">
        <v>133</v>
      </c>
      <c r="AU366" s="17" t="s">
        <v>87</v>
      </c>
    </row>
    <row r="367" s="2" customFormat="1" ht="16.5" customHeight="1">
      <c r="A367" s="38"/>
      <c r="B367" s="39"/>
      <c r="C367" s="218" t="s">
        <v>793</v>
      </c>
      <c r="D367" s="218" t="s">
        <v>126</v>
      </c>
      <c r="E367" s="219" t="s">
        <v>794</v>
      </c>
      <c r="F367" s="220" t="s">
        <v>795</v>
      </c>
      <c r="G367" s="221" t="s">
        <v>333</v>
      </c>
      <c r="H367" s="222">
        <v>0.183</v>
      </c>
      <c r="I367" s="223"/>
      <c r="J367" s="224">
        <f>ROUND(I367*H367,2)</f>
        <v>0</v>
      </c>
      <c r="K367" s="220" t="s">
        <v>130</v>
      </c>
      <c r="L367" s="44"/>
      <c r="M367" s="225" t="s">
        <v>1</v>
      </c>
      <c r="N367" s="226" t="s">
        <v>42</v>
      </c>
      <c r="O367" s="91"/>
      <c r="P367" s="227">
        <f>O367*H367</f>
        <v>0</v>
      </c>
      <c r="Q367" s="227">
        <v>0</v>
      </c>
      <c r="R367" s="227">
        <f>Q367*H367</f>
        <v>0</v>
      </c>
      <c r="S367" s="227">
        <v>0</v>
      </c>
      <c r="T367" s="228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229" t="s">
        <v>242</v>
      </c>
      <c r="AT367" s="229" t="s">
        <v>126</v>
      </c>
      <c r="AU367" s="229" t="s">
        <v>87</v>
      </c>
      <c r="AY367" s="17" t="s">
        <v>124</v>
      </c>
      <c r="BE367" s="230">
        <f>IF(N367="základní",J367,0)</f>
        <v>0</v>
      </c>
      <c r="BF367" s="230">
        <f>IF(N367="snížená",J367,0)</f>
        <v>0</v>
      </c>
      <c r="BG367" s="230">
        <f>IF(N367="zákl. přenesená",J367,0)</f>
        <v>0</v>
      </c>
      <c r="BH367" s="230">
        <f>IF(N367="sníž. přenesená",J367,0)</f>
        <v>0</v>
      </c>
      <c r="BI367" s="230">
        <f>IF(N367="nulová",J367,0)</f>
        <v>0</v>
      </c>
      <c r="BJ367" s="17" t="s">
        <v>85</v>
      </c>
      <c r="BK367" s="230">
        <f>ROUND(I367*H367,2)</f>
        <v>0</v>
      </c>
      <c r="BL367" s="17" t="s">
        <v>242</v>
      </c>
      <c r="BM367" s="229" t="s">
        <v>796</v>
      </c>
    </row>
    <row r="368" s="2" customFormat="1">
      <c r="A368" s="38"/>
      <c r="B368" s="39"/>
      <c r="C368" s="40"/>
      <c r="D368" s="231" t="s">
        <v>133</v>
      </c>
      <c r="E368" s="40"/>
      <c r="F368" s="232" t="s">
        <v>797</v>
      </c>
      <c r="G368" s="40"/>
      <c r="H368" s="40"/>
      <c r="I368" s="233"/>
      <c r="J368" s="40"/>
      <c r="K368" s="40"/>
      <c r="L368" s="44"/>
      <c r="M368" s="234"/>
      <c r="N368" s="235"/>
      <c r="O368" s="91"/>
      <c r="P368" s="91"/>
      <c r="Q368" s="91"/>
      <c r="R368" s="91"/>
      <c r="S368" s="91"/>
      <c r="T368" s="92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7" t="s">
        <v>133</v>
      </c>
      <c r="AU368" s="17" t="s">
        <v>87</v>
      </c>
    </row>
    <row r="369" s="12" customFormat="1" ht="22.8" customHeight="1">
      <c r="A369" s="12"/>
      <c r="B369" s="202"/>
      <c r="C369" s="203"/>
      <c r="D369" s="204" t="s">
        <v>76</v>
      </c>
      <c r="E369" s="216" t="s">
        <v>798</v>
      </c>
      <c r="F369" s="216" t="s">
        <v>799</v>
      </c>
      <c r="G369" s="203"/>
      <c r="H369" s="203"/>
      <c r="I369" s="206"/>
      <c r="J369" s="217">
        <f>BK369</f>
        <v>0</v>
      </c>
      <c r="K369" s="203"/>
      <c r="L369" s="208"/>
      <c r="M369" s="209"/>
      <c r="N369" s="210"/>
      <c r="O369" s="210"/>
      <c r="P369" s="211">
        <f>SUM(P370:P392)</f>
        <v>0</v>
      </c>
      <c r="Q369" s="210"/>
      <c r="R369" s="211">
        <f>SUM(R370:R392)</f>
        <v>0.0028019999999999998</v>
      </c>
      <c r="S369" s="210"/>
      <c r="T369" s="212">
        <f>SUM(T370:T392)</f>
        <v>0.13482</v>
      </c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R369" s="213" t="s">
        <v>87</v>
      </c>
      <c r="AT369" s="214" t="s">
        <v>76</v>
      </c>
      <c r="AU369" s="214" t="s">
        <v>85</v>
      </c>
      <c r="AY369" s="213" t="s">
        <v>124</v>
      </c>
      <c r="BK369" s="215">
        <f>SUM(BK370:BK392)</f>
        <v>0</v>
      </c>
    </row>
    <row r="370" s="2" customFormat="1" ht="16.5" customHeight="1">
      <c r="A370" s="38"/>
      <c r="B370" s="39"/>
      <c r="C370" s="218" t="s">
        <v>800</v>
      </c>
      <c r="D370" s="218" t="s">
        <v>126</v>
      </c>
      <c r="E370" s="219" t="s">
        <v>801</v>
      </c>
      <c r="F370" s="220" t="s">
        <v>802</v>
      </c>
      <c r="G370" s="221" t="s">
        <v>129</v>
      </c>
      <c r="H370" s="222">
        <v>14</v>
      </c>
      <c r="I370" s="223"/>
      <c r="J370" s="224">
        <f>ROUND(I370*H370,2)</f>
        <v>0</v>
      </c>
      <c r="K370" s="220" t="s">
        <v>130</v>
      </c>
      <c r="L370" s="44"/>
      <c r="M370" s="225" t="s">
        <v>1</v>
      </c>
      <c r="N370" s="226" t="s">
        <v>42</v>
      </c>
      <c r="O370" s="91"/>
      <c r="P370" s="227">
        <f>O370*H370</f>
        <v>0</v>
      </c>
      <c r="Q370" s="227">
        <v>0</v>
      </c>
      <c r="R370" s="227">
        <f>Q370*H370</f>
        <v>0</v>
      </c>
      <c r="S370" s="227">
        <v>0.0094999999999999998</v>
      </c>
      <c r="T370" s="228">
        <f>S370*H370</f>
        <v>0.13300000000000001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29" t="s">
        <v>242</v>
      </c>
      <c r="AT370" s="229" t="s">
        <v>126</v>
      </c>
      <c r="AU370" s="229" t="s">
        <v>87</v>
      </c>
      <c r="AY370" s="17" t="s">
        <v>124</v>
      </c>
      <c r="BE370" s="230">
        <f>IF(N370="základní",J370,0)</f>
        <v>0</v>
      </c>
      <c r="BF370" s="230">
        <f>IF(N370="snížená",J370,0)</f>
        <v>0</v>
      </c>
      <c r="BG370" s="230">
        <f>IF(N370="zákl. přenesená",J370,0)</f>
        <v>0</v>
      </c>
      <c r="BH370" s="230">
        <f>IF(N370="sníž. přenesená",J370,0)</f>
        <v>0</v>
      </c>
      <c r="BI370" s="230">
        <f>IF(N370="nulová",J370,0)</f>
        <v>0</v>
      </c>
      <c r="BJ370" s="17" t="s">
        <v>85</v>
      </c>
      <c r="BK370" s="230">
        <f>ROUND(I370*H370,2)</f>
        <v>0</v>
      </c>
      <c r="BL370" s="17" t="s">
        <v>242</v>
      </c>
      <c r="BM370" s="229" t="s">
        <v>803</v>
      </c>
    </row>
    <row r="371" s="2" customFormat="1">
      <c r="A371" s="38"/>
      <c r="B371" s="39"/>
      <c r="C371" s="40"/>
      <c r="D371" s="231" t="s">
        <v>133</v>
      </c>
      <c r="E371" s="40"/>
      <c r="F371" s="232" t="s">
        <v>804</v>
      </c>
      <c r="G371" s="40"/>
      <c r="H371" s="40"/>
      <c r="I371" s="233"/>
      <c r="J371" s="40"/>
      <c r="K371" s="40"/>
      <c r="L371" s="44"/>
      <c r="M371" s="234"/>
      <c r="N371" s="235"/>
      <c r="O371" s="91"/>
      <c r="P371" s="91"/>
      <c r="Q371" s="91"/>
      <c r="R371" s="91"/>
      <c r="S371" s="91"/>
      <c r="T371" s="92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7" t="s">
        <v>133</v>
      </c>
      <c r="AU371" s="17" t="s">
        <v>87</v>
      </c>
    </row>
    <row r="372" s="13" customFormat="1">
      <c r="A372" s="13"/>
      <c r="B372" s="236"/>
      <c r="C372" s="237"/>
      <c r="D372" s="231" t="s">
        <v>135</v>
      </c>
      <c r="E372" s="238" t="s">
        <v>1</v>
      </c>
      <c r="F372" s="239" t="s">
        <v>805</v>
      </c>
      <c r="G372" s="237"/>
      <c r="H372" s="240">
        <v>14</v>
      </c>
      <c r="I372" s="241"/>
      <c r="J372" s="237"/>
      <c r="K372" s="237"/>
      <c r="L372" s="242"/>
      <c r="M372" s="243"/>
      <c r="N372" s="244"/>
      <c r="O372" s="244"/>
      <c r="P372" s="244"/>
      <c r="Q372" s="244"/>
      <c r="R372" s="244"/>
      <c r="S372" s="244"/>
      <c r="T372" s="245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46" t="s">
        <v>135</v>
      </c>
      <c r="AU372" s="246" t="s">
        <v>87</v>
      </c>
      <c r="AV372" s="13" t="s">
        <v>87</v>
      </c>
      <c r="AW372" s="13" t="s">
        <v>34</v>
      </c>
      <c r="AX372" s="13" t="s">
        <v>85</v>
      </c>
      <c r="AY372" s="246" t="s">
        <v>124</v>
      </c>
    </row>
    <row r="373" s="2" customFormat="1" ht="16.5" customHeight="1">
      <c r="A373" s="38"/>
      <c r="B373" s="39"/>
      <c r="C373" s="218" t="s">
        <v>806</v>
      </c>
      <c r="D373" s="218" t="s">
        <v>126</v>
      </c>
      <c r="E373" s="219" t="s">
        <v>807</v>
      </c>
      <c r="F373" s="220" t="s">
        <v>808</v>
      </c>
      <c r="G373" s="221" t="s">
        <v>129</v>
      </c>
      <c r="H373" s="222">
        <v>14</v>
      </c>
      <c r="I373" s="223"/>
      <c r="J373" s="224">
        <f>ROUND(I373*H373,2)</f>
        <v>0</v>
      </c>
      <c r="K373" s="220" t="s">
        <v>130</v>
      </c>
      <c r="L373" s="44"/>
      <c r="M373" s="225" t="s">
        <v>1</v>
      </c>
      <c r="N373" s="226" t="s">
        <v>42</v>
      </c>
      <c r="O373" s="91"/>
      <c r="P373" s="227">
        <f>O373*H373</f>
        <v>0</v>
      </c>
      <c r="Q373" s="227">
        <v>0</v>
      </c>
      <c r="R373" s="227">
        <f>Q373*H373</f>
        <v>0</v>
      </c>
      <c r="S373" s="227">
        <v>0</v>
      </c>
      <c r="T373" s="228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229" t="s">
        <v>242</v>
      </c>
      <c r="AT373" s="229" t="s">
        <v>126</v>
      </c>
      <c r="AU373" s="229" t="s">
        <v>87</v>
      </c>
      <c r="AY373" s="17" t="s">
        <v>124</v>
      </c>
      <c r="BE373" s="230">
        <f>IF(N373="základní",J373,0)</f>
        <v>0</v>
      </c>
      <c r="BF373" s="230">
        <f>IF(N373="snížená",J373,0)</f>
        <v>0</v>
      </c>
      <c r="BG373" s="230">
        <f>IF(N373="zákl. přenesená",J373,0)</f>
        <v>0</v>
      </c>
      <c r="BH373" s="230">
        <f>IF(N373="sníž. přenesená",J373,0)</f>
        <v>0</v>
      </c>
      <c r="BI373" s="230">
        <f>IF(N373="nulová",J373,0)</f>
        <v>0</v>
      </c>
      <c r="BJ373" s="17" t="s">
        <v>85</v>
      </c>
      <c r="BK373" s="230">
        <f>ROUND(I373*H373,2)</f>
        <v>0</v>
      </c>
      <c r="BL373" s="17" t="s">
        <v>242</v>
      </c>
      <c r="BM373" s="229" t="s">
        <v>809</v>
      </c>
    </row>
    <row r="374" s="2" customFormat="1">
      <c r="A374" s="38"/>
      <c r="B374" s="39"/>
      <c r="C374" s="40"/>
      <c r="D374" s="231" t="s">
        <v>133</v>
      </c>
      <c r="E374" s="40"/>
      <c r="F374" s="232" t="s">
        <v>810</v>
      </c>
      <c r="G374" s="40"/>
      <c r="H374" s="40"/>
      <c r="I374" s="233"/>
      <c r="J374" s="40"/>
      <c r="K374" s="40"/>
      <c r="L374" s="44"/>
      <c r="M374" s="234"/>
      <c r="N374" s="235"/>
      <c r="O374" s="91"/>
      <c r="P374" s="91"/>
      <c r="Q374" s="91"/>
      <c r="R374" s="91"/>
      <c r="S374" s="91"/>
      <c r="T374" s="92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7" t="s">
        <v>133</v>
      </c>
      <c r="AU374" s="17" t="s">
        <v>87</v>
      </c>
    </row>
    <row r="375" s="13" customFormat="1">
      <c r="A375" s="13"/>
      <c r="B375" s="236"/>
      <c r="C375" s="237"/>
      <c r="D375" s="231" t="s">
        <v>135</v>
      </c>
      <c r="E375" s="238" t="s">
        <v>1</v>
      </c>
      <c r="F375" s="239" t="s">
        <v>805</v>
      </c>
      <c r="G375" s="237"/>
      <c r="H375" s="240">
        <v>14</v>
      </c>
      <c r="I375" s="241"/>
      <c r="J375" s="237"/>
      <c r="K375" s="237"/>
      <c r="L375" s="242"/>
      <c r="M375" s="243"/>
      <c r="N375" s="244"/>
      <c r="O375" s="244"/>
      <c r="P375" s="244"/>
      <c r="Q375" s="244"/>
      <c r="R375" s="244"/>
      <c r="S375" s="244"/>
      <c r="T375" s="245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46" t="s">
        <v>135</v>
      </c>
      <c r="AU375" s="246" t="s">
        <v>87</v>
      </c>
      <c r="AV375" s="13" t="s">
        <v>87</v>
      </c>
      <c r="AW375" s="13" t="s">
        <v>34</v>
      </c>
      <c r="AX375" s="13" t="s">
        <v>85</v>
      </c>
      <c r="AY375" s="246" t="s">
        <v>124</v>
      </c>
    </row>
    <row r="376" s="2" customFormat="1" ht="21.75" customHeight="1">
      <c r="A376" s="38"/>
      <c r="B376" s="39"/>
      <c r="C376" s="218" t="s">
        <v>811</v>
      </c>
      <c r="D376" s="218" t="s">
        <v>126</v>
      </c>
      <c r="E376" s="219" t="s">
        <v>812</v>
      </c>
      <c r="F376" s="220" t="s">
        <v>813</v>
      </c>
      <c r="G376" s="221" t="s">
        <v>129</v>
      </c>
      <c r="H376" s="222">
        <v>14</v>
      </c>
      <c r="I376" s="223"/>
      <c r="J376" s="224">
        <f>ROUND(I376*H376,2)</f>
        <v>0</v>
      </c>
      <c r="K376" s="220" t="s">
        <v>130</v>
      </c>
      <c r="L376" s="44"/>
      <c r="M376" s="225" t="s">
        <v>1</v>
      </c>
      <c r="N376" s="226" t="s">
        <v>42</v>
      </c>
      <c r="O376" s="91"/>
      <c r="P376" s="227">
        <f>O376*H376</f>
        <v>0</v>
      </c>
      <c r="Q376" s="227">
        <v>0</v>
      </c>
      <c r="R376" s="227">
        <f>Q376*H376</f>
        <v>0</v>
      </c>
      <c r="S376" s="227">
        <v>0</v>
      </c>
      <c r="T376" s="228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229" t="s">
        <v>242</v>
      </c>
      <c r="AT376" s="229" t="s">
        <v>126</v>
      </c>
      <c r="AU376" s="229" t="s">
        <v>87</v>
      </c>
      <c r="AY376" s="17" t="s">
        <v>124</v>
      </c>
      <c r="BE376" s="230">
        <f>IF(N376="základní",J376,0)</f>
        <v>0</v>
      </c>
      <c r="BF376" s="230">
        <f>IF(N376="snížená",J376,0)</f>
        <v>0</v>
      </c>
      <c r="BG376" s="230">
        <f>IF(N376="zákl. přenesená",J376,0)</f>
        <v>0</v>
      </c>
      <c r="BH376" s="230">
        <f>IF(N376="sníž. přenesená",J376,0)</f>
        <v>0</v>
      </c>
      <c r="BI376" s="230">
        <f>IF(N376="nulová",J376,0)</f>
        <v>0</v>
      </c>
      <c r="BJ376" s="17" t="s">
        <v>85</v>
      </c>
      <c r="BK376" s="230">
        <f>ROUND(I376*H376,2)</f>
        <v>0</v>
      </c>
      <c r="BL376" s="17" t="s">
        <v>242</v>
      </c>
      <c r="BM376" s="229" t="s">
        <v>814</v>
      </c>
    </row>
    <row r="377" s="2" customFormat="1">
      <c r="A377" s="38"/>
      <c r="B377" s="39"/>
      <c r="C377" s="40"/>
      <c r="D377" s="231" t="s">
        <v>133</v>
      </c>
      <c r="E377" s="40"/>
      <c r="F377" s="232" t="s">
        <v>815</v>
      </c>
      <c r="G377" s="40"/>
      <c r="H377" s="40"/>
      <c r="I377" s="233"/>
      <c r="J377" s="40"/>
      <c r="K377" s="40"/>
      <c r="L377" s="44"/>
      <c r="M377" s="234"/>
      <c r="N377" s="235"/>
      <c r="O377" s="91"/>
      <c r="P377" s="91"/>
      <c r="Q377" s="91"/>
      <c r="R377" s="91"/>
      <c r="S377" s="91"/>
      <c r="T377" s="92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7" t="s">
        <v>133</v>
      </c>
      <c r="AU377" s="17" t="s">
        <v>87</v>
      </c>
    </row>
    <row r="378" s="2" customFormat="1" ht="16.5" customHeight="1">
      <c r="A378" s="38"/>
      <c r="B378" s="39"/>
      <c r="C378" s="268" t="s">
        <v>816</v>
      </c>
      <c r="D378" s="268" t="s">
        <v>248</v>
      </c>
      <c r="E378" s="269" t="s">
        <v>817</v>
      </c>
      <c r="F378" s="270" t="s">
        <v>818</v>
      </c>
      <c r="G378" s="271" t="s">
        <v>129</v>
      </c>
      <c r="H378" s="272">
        <v>15.4</v>
      </c>
      <c r="I378" s="273"/>
      <c r="J378" s="274">
        <f>ROUND(I378*H378,2)</f>
        <v>0</v>
      </c>
      <c r="K378" s="270" t="s">
        <v>130</v>
      </c>
      <c r="L378" s="275"/>
      <c r="M378" s="276" t="s">
        <v>1</v>
      </c>
      <c r="N378" s="277" t="s">
        <v>42</v>
      </c>
      <c r="O378" s="91"/>
      <c r="P378" s="227">
        <f>O378*H378</f>
        <v>0</v>
      </c>
      <c r="Q378" s="227">
        <v>0.00012999999999999999</v>
      </c>
      <c r="R378" s="227">
        <f>Q378*H378</f>
        <v>0.0020019999999999999</v>
      </c>
      <c r="S378" s="227">
        <v>0</v>
      </c>
      <c r="T378" s="228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229" t="s">
        <v>344</v>
      </c>
      <c r="AT378" s="229" t="s">
        <v>248</v>
      </c>
      <c r="AU378" s="229" t="s">
        <v>87</v>
      </c>
      <c r="AY378" s="17" t="s">
        <v>124</v>
      </c>
      <c r="BE378" s="230">
        <f>IF(N378="základní",J378,0)</f>
        <v>0</v>
      </c>
      <c r="BF378" s="230">
        <f>IF(N378="snížená",J378,0)</f>
        <v>0</v>
      </c>
      <c r="BG378" s="230">
        <f>IF(N378="zákl. přenesená",J378,0)</f>
        <v>0</v>
      </c>
      <c r="BH378" s="230">
        <f>IF(N378="sníž. přenesená",J378,0)</f>
        <v>0</v>
      </c>
      <c r="BI378" s="230">
        <f>IF(N378="nulová",J378,0)</f>
        <v>0</v>
      </c>
      <c r="BJ378" s="17" t="s">
        <v>85</v>
      </c>
      <c r="BK378" s="230">
        <f>ROUND(I378*H378,2)</f>
        <v>0</v>
      </c>
      <c r="BL378" s="17" t="s">
        <v>242</v>
      </c>
      <c r="BM378" s="229" t="s">
        <v>819</v>
      </c>
    </row>
    <row r="379" s="2" customFormat="1">
      <c r="A379" s="38"/>
      <c r="B379" s="39"/>
      <c r="C379" s="40"/>
      <c r="D379" s="231" t="s">
        <v>133</v>
      </c>
      <c r="E379" s="40"/>
      <c r="F379" s="232" t="s">
        <v>818</v>
      </c>
      <c r="G379" s="40"/>
      <c r="H379" s="40"/>
      <c r="I379" s="233"/>
      <c r="J379" s="40"/>
      <c r="K379" s="40"/>
      <c r="L379" s="44"/>
      <c r="M379" s="234"/>
      <c r="N379" s="235"/>
      <c r="O379" s="91"/>
      <c r="P379" s="91"/>
      <c r="Q379" s="91"/>
      <c r="R379" s="91"/>
      <c r="S379" s="91"/>
      <c r="T379" s="92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7" t="s">
        <v>133</v>
      </c>
      <c r="AU379" s="17" t="s">
        <v>87</v>
      </c>
    </row>
    <row r="380" s="13" customFormat="1">
      <c r="A380" s="13"/>
      <c r="B380" s="236"/>
      <c r="C380" s="237"/>
      <c r="D380" s="231" t="s">
        <v>135</v>
      </c>
      <c r="E380" s="237"/>
      <c r="F380" s="239" t="s">
        <v>820</v>
      </c>
      <c r="G380" s="237"/>
      <c r="H380" s="240">
        <v>15.4</v>
      </c>
      <c r="I380" s="241"/>
      <c r="J380" s="237"/>
      <c r="K380" s="237"/>
      <c r="L380" s="242"/>
      <c r="M380" s="243"/>
      <c r="N380" s="244"/>
      <c r="O380" s="244"/>
      <c r="P380" s="244"/>
      <c r="Q380" s="244"/>
      <c r="R380" s="244"/>
      <c r="S380" s="244"/>
      <c r="T380" s="245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46" t="s">
        <v>135</v>
      </c>
      <c r="AU380" s="246" t="s">
        <v>87</v>
      </c>
      <c r="AV380" s="13" t="s">
        <v>87</v>
      </c>
      <c r="AW380" s="13" t="s">
        <v>4</v>
      </c>
      <c r="AX380" s="13" t="s">
        <v>85</v>
      </c>
      <c r="AY380" s="246" t="s">
        <v>124</v>
      </c>
    </row>
    <row r="381" s="2" customFormat="1" ht="16.5" customHeight="1">
      <c r="A381" s="38"/>
      <c r="B381" s="39"/>
      <c r="C381" s="218" t="s">
        <v>821</v>
      </c>
      <c r="D381" s="218" t="s">
        <v>126</v>
      </c>
      <c r="E381" s="219" t="s">
        <v>822</v>
      </c>
      <c r="F381" s="220" t="s">
        <v>823</v>
      </c>
      <c r="G381" s="221" t="s">
        <v>129</v>
      </c>
      <c r="H381" s="222">
        <v>14</v>
      </c>
      <c r="I381" s="223"/>
      <c r="J381" s="224">
        <f>ROUND(I381*H381,2)</f>
        <v>0</v>
      </c>
      <c r="K381" s="220" t="s">
        <v>130</v>
      </c>
      <c r="L381" s="44"/>
      <c r="M381" s="225" t="s">
        <v>1</v>
      </c>
      <c r="N381" s="226" t="s">
        <v>42</v>
      </c>
      <c r="O381" s="91"/>
      <c r="P381" s="227">
        <f>O381*H381</f>
        <v>0</v>
      </c>
      <c r="Q381" s="227">
        <v>0</v>
      </c>
      <c r="R381" s="227">
        <f>Q381*H381</f>
        <v>0</v>
      </c>
      <c r="S381" s="227">
        <v>0</v>
      </c>
      <c r="T381" s="228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229" t="s">
        <v>242</v>
      </c>
      <c r="AT381" s="229" t="s">
        <v>126</v>
      </c>
      <c r="AU381" s="229" t="s">
        <v>87</v>
      </c>
      <c r="AY381" s="17" t="s">
        <v>124</v>
      </c>
      <c r="BE381" s="230">
        <f>IF(N381="základní",J381,0)</f>
        <v>0</v>
      </c>
      <c r="BF381" s="230">
        <f>IF(N381="snížená",J381,0)</f>
        <v>0</v>
      </c>
      <c r="BG381" s="230">
        <f>IF(N381="zákl. přenesená",J381,0)</f>
        <v>0</v>
      </c>
      <c r="BH381" s="230">
        <f>IF(N381="sníž. přenesená",J381,0)</f>
        <v>0</v>
      </c>
      <c r="BI381" s="230">
        <f>IF(N381="nulová",J381,0)</f>
        <v>0</v>
      </c>
      <c r="BJ381" s="17" t="s">
        <v>85</v>
      </c>
      <c r="BK381" s="230">
        <f>ROUND(I381*H381,2)</f>
        <v>0</v>
      </c>
      <c r="BL381" s="17" t="s">
        <v>242</v>
      </c>
      <c r="BM381" s="229" t="s">
        <v>824</v>
      </c>
    </row>
    <row r="382" s="2" customFormat="1">
      <c r="A382" s="38"/>
      <c r="B382" s="39"/>
      <c r="C382" s="40"/>
      <c r="D382" s="231" t="s">
        <v>133</v>
      </c>
      <c r="E382" s="40"/>
      <c r="F382" s="232" t="s">
        <v>825</v>
      </c>
      <c r="G382" s="40"/>
      <c r="H382" s="40"/>
      <c r="I382" s="233"/>
      <c r="J382" s="40"/>
      <c r="K382" s="40"/>
      <c r="L382" s="44"/>
      <c r="M382" s="234"/>
      <c r="N382" s="235"/>
      <c r="O382" s="91"/>
      <c r="P382" s="91"/>
      <c r="Q382" s="91"/>
      <c r="R382" s="91"/>
      <c r="S382" s="91"/>
      <c r="T382" s="92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7" t="s">
        <v>133</v>
      </c>
      <c r="AU382" s="17" t="s">
        <v>87</v>
      </c>
    </row>
    <row r="383" s="13" customFormat="1">
      <c r="A383" s="13"/>
      <c r="B383" s="236"/>
      <c r="C383" s="237"/>
      <c r="D383" s="231" t="s">
        <v>135</v>
      </c>
      <c r="E383" s="238" t="s">
        <v>1</v>
      </c>
      <c r="F383" s="239" t="s">
        <v>805</v>
      </c>
      <c r="G383" s="237"/>
      <c r="H383" s="240">
        <v>14</v>
      </c>
      <c r="I383" s="241"/>
      <c r="J383" s="237"/>
      <c r="K383" s="237"/>
      <c r="L383" s="242"/>
      <c r="M383" s="243"/>
      <c r="N383" s="244"/>
      <c r="O383" s="244"/>
      <c r="P383" s="244"/>
      <c r="Q383" s="244"/>
      <c r="R383" s="244"/>
      <c r="S383" s="244"/>
      <c r="T383" s="245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6" t="s">
        <v>135</v>
      </c>
      <c r="AU383" s="246" t="s">
        <v>87</v>
      </c>
      <c r="AV383" s="13" t="s">
        <v>87</v>
      </c>
      <c r="AW383" s="13" t="s">
        <v>34</v>
      </c>
      <c r="AX383" s="13" t="s">
        <v>85</v>
      </c>
      <c r="AY383" s="246" t="s">
        <v>124</v>
      </c>
    </row>
    <row r="384" s="2" customFormat="1" ht="16.5" customHeight="1">
      <c r="A384" s="38"/>
      <c r="B384" s="39"/>
      <c r="C384" s="268" t="s">
        <v>826</v>
      </c>
      <c r="D384" s="268" t="s">
        <v>248</v>
      </c>
      <c r="E384" s="269" t="s">
        <v>827</v>
      </c>
      <c r="F384" s="270" t="s">
        <v>828</v>
      </c>
      <c r="G384" s="271" t="s">
        <v>519</v>
      </c>
      <c r="H384" s="272">
        <v>40</v>
      </c>
      <c r="I384" s="273"/>
      <c r="J384" s="274">
        <f>ROUND(I384*H384,2)</f>
        <v>0</v>
      </c>
      <c r="K384" s="270" t="s">
        <v>130</v>
      </c>
      <c r="L384" s="275"/>
      <c r="M384" s="276" t="s">
        <v>1</v>
      </c>
      <c r="N384" s="277" t="s">
        <v>42</v>
      </c>
      <c r="O384" s="91"/>
      <c r="P384" s="227">
        <f>O384*H384</f>
        <v>0</v>
      </c>
      <c r="Q384" s="227">
        <v>2.0000000000000002E-05</v>
      </c>
      <c r="R384" s="227">
        <f>Q384*H384</f>
        <v>0.00080000000000000004</v>
      </c>
      <c r="S384" s="227">
        <v>0</v>
      </c>
      <c r="T384" s="228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229" t="s">
        <v>344</v>
      </c>
      <c r="AT384" s="229" t="s">
        <v>248</v>
      </c>
      <c r="AU384" s="229" t="s">
        <v>87</v>
      </c>
      <c r="AY384" s="17" t="s">
        <v>124</v>
      </c>
      <c r="BE384" s="230">
        <f>IF(N384="základní",J384,0)</f>
        <v>0</v>
      </c>
      <c r="BF384" s="230">
        <f>IF(N384="snížená",J384,0)</f>
        <v>0</v>
      </c>
      <c r="BG384" s="230">
        <f>IF(N384="zákl. přenesená",J384,0)</f>
        <v>0</v>
      </c>
      <c r="BH384" s="230">
        <f>IF(N384="sníž. přenesená",J384,0)</f>
        <v>0</v>
      </c>
      <c r="BI384" s="230">
        <f>IF(N384="nulová",J384,0)</f>
        <v>0</v>
      </c>
      <c r="BJ384" s="17" t="s">
        <v>85</v>
      </c>
      <c r="BK384" s="230">
        <f>ROUND(I384*H384,2)</f>
        <v>0</v>
      </c>
      <c r="BL384" s="17" t="s">
        <v>242</v>
      </c>
      <c r="BM384" s="229" t="s">
        <v>829</v>
      </c>
    </row>
    <row r="385" s="2" customFormat="1">
      <c r="A385" s="38"/>
      <c r="B385" s="39"/>
      <c r="C385" s="40"/>
      <c r="D385" s="231" t="s">
        <v>133</v>
      </c>
      <c r="E385" s="40"/>
      <c r="F385" s="232" t="s">
        <v>828</v>
      </c>
      <c r="G385" s="40"/>
      <c r="H385" s="40"/>
      <c r="I385" s="233"/>
      <c r="J385" s="40"/>
      <c r="K385" s="40"/>
      <c r="L385" s="44"/>
      <c r="M385" s="234"/>
      <c r="N385" s="235"/>
      <c r="O385" s="91"/>
      <c r="P385" s="91"/>
      <c r="Q385" s="91"/>
      <c r="R385" s="91"/>
      <c r="S385" s="91"/>
      <c r="T385" s="92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7" t="s">
        <v>133</v>
      </c>
      <c r="AU385" s="17" t="s">
        <v>87</v>
      </c>
    </row>
    <row r="386" s="13" customFormat="1">
      <c r="A386" s="13"/>
      <c r="B386" s="236"/>
      <c r="C386" s="237"/>
      <c r="D386" s="231" t="s">
        <v>135</v>
      </c>
      <c r="E386" s="238" t="s">
        <v>1</v>
      </c>
      <c r="F386" s="239" t="s">
        <v>830</v>
      </c>
      <c r="G386" s="237"/>
      <c r="H386" s="240">
        <v>40</v>
      </c>
      <c r="I386" s="241"/>
      <c r="J386" s="237"/>
      <c r="K386" s="237"/>
      <c r="L386" s="242"/>
      <c r="M386" s="243"/>
      <c r="N386" s="244"/>
      <c r="O386" s="244"/>
      <c r="P386" s="244"/>
      <c r="Q386" s="244"/>
      <c r="R386" s="244"/>
      <c r="S386" s="244"/>
      <c r="T386" s="245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46" t="s">
        <v>135</v>
      </c>
      <c r="AU386" s="246" t="s">
        <v>87</v>
      </c>
      <c r="AV386" s="13" t="s">
        <v>87</v>
      </c>
      <c r="AW386" s="13" t="s">
        <v>34</v>
      </c>
      <c r="AX386" s="13" t="s">
        <v>85</v>
      </c>
      <c r="AY386" s="246" t="s">
        <v>124</v>
      </c>
    </row>
    <row r="387" s="2" customFormat="1" ht="16.5" customHeight="1">
      <c r="A387" s="38"/>
      <c r="B387" s="39"/>
      <c r="C387" s="218" t="s">
        <v>831</v>
      </c>
      <c r="D387" s="218" t="s">
        <v>126</v>
      </c>
      <c r="E387" s="219" t="s">
        <v>832</v>
      </c>
      <c r="F387" s="220" t="s">
        <v>833</v>
      </c>
      <c r="G387" s="221" t="s">
        <v>129</v>
      </c>
      <c r="H387" s="222">
        <v>14</v>
      </c>
      <c r="I387" s="223"/>
      <c r="J387" s="224">
        <f>ROUND(I387*H387,2)</f>
        <v>0</v>
      </c>
      <c r="K387" s="220" t="s">
        <v>130</v>
      </c>
      <c r="L387" s="44"/>
      <c r="M387" s="225" t="s">
        <v>1</v>
      </c>
      <c r="N387" s="226" t="s">
        <v>42</v>
      </c>
      <c r="O387" s="91"/>
      <c r="P387" s="227">
        <f>O387*H387</f>
        <v>0</v>
      </c>
      <c r="Q387" s="227">
        <v>0</v>
      </c>
      <c r="R387" s="227">
        <f>Q387*H387</f>
        <v>0</v>
      </c>
      <c r="S387" s="227">
        <v>0.00012999999999999999</v>
      </c>
      <c r="T387" s="228">
        <f>S387*H387</f>
        <v>0.0018199999999999998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229" t="s">
        <v>242</v>
      </c>
      <c r="AT387" s="229" t="s">
        <v>126</v>
      </c>
      <c r="AU387" s="229" t="s">
        <v>87</v>
      </c>
      <c r="AY387" s="17" t="s">
        <v>124</v>
      </c>
      <c r="BE387" s="230">
        <f>IF(N387="základní",J387,0)</f>
        <v>0</v>
      </c>
      <c r="BF387" s="230">
        <f>IF(N387="snížená",J387,0)</f>
        <v>0</v>
      </c>
      <c r="BG387" s="230">
        <f>IF(N387="zákl. přenesená",J387,0)</f>
        <v>0</v>
      </c>
      <c r="BH387" s="230">
        <f>IF(N387="sníž. přenesená",J387,0)</f>
        <v>0</v>
      </c>
      <c r="BI387" s="230">
        <f>IF(N387="nulová",J387,0)</f>
        <v>0</v>
      </c>
      <c r="BJ387" s="17" t="s">
        <v>85</v>
      </c>
      <c r="BK387" s="230">
        <f>ROUND(I387*H387,2)</f>
        <v>0</v>
      </c>
      <c r="BL387" s="17" t="s">
        <v>242</v>
      </c>
      <c r="BM387" s="229" t="s">
        <v>834</v>
      </c>
    </row>
    <row r="388" s="2" customFormat="1">
      <c r="A388" s="38"/>
      <c r="B388" s="39"/>
      <c r="C388" s="40"/>
      <c r="D388" s="231" t="s">
        <v>133</v>
      </c>
      <c r="E388" s="40"/>
      <c r="F388" s="232" t="s">
        <v>835</v>
      </c>
      <c r="G388" s="40"/>
      <c r="H388" s="40"/>
      <c r="I388" s="233"/>
      <c r="J388" s="40"/>
      <c r="K388" s="40"/>
      <c r="L388" s="44"/>
      <c r="M388" s="234"/>
      <c r="N388" s="235"/>
      <c r="O388" s="91"/>
      <c r="P388" s="91"/>
      <c r="Q388" s="91"/>
      <c r="R388" s="91"/>
      <c r="S388" s="91"/>
      <c r="T388" s="92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7" t="s">
        <v>133</v>
      </c>
      <c r="AU388" s="17" t="s">
        <v>87</v>
      </c>
    </row>
    <row r="389" s="13" customFormat="1">
      <c r="A389" s="13"/>
      <c r="B389" s="236"/>
      <c r="C389" s="237"/>
      <c r="D389" s="231" t="s">
        <v>135</v>
      </c>
      <c r="E389" s="238" t="s">
        <v>1</v>
      </c>
      <c r="F389" s="239" t="s">
        <v>805</v>
      </c>
      <c r="G389" s="237"/>
      <c r="H389" s="240">
        <v>14</v>
      </c>
      <c r="I389" s="241"/>
      <c r="J389" s="237"/>
      <c r="K389" s="237"/>
      <c r="L389" s="242"/>
      <c r="M389" s="243"/>
      <c r="N389" s="244"/>
      <c r="O389" s="244"/>
      <c r="P389" s="244"/>
      <c r="Q389" s="244"/>
      <c r="R389" s="244"/>
      <c r="S389" s="244"/>
      <c r="T389" s="245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46" t="s">
        <v>135</v>
      </c>
      <c r="AU389" s="246" t="s">
        <v>87</v>
      </c>
      <c r="AV389" s="13" t="s">
        <v>87</v>
      </c>
      <c r="AW389" s="13" t="s">
        <v>34</v>
      </c>
      <c r="AX389" s="13" t="s">
        <v>85</v>
      </c>
      <c r="AY389" s="246" t="s">
        <v>124</v>
      </c>
    </row>
    <row r="390" s="2" customFormat="1" ht="16.5" customHeight="1">
      <c r="A390" s="38"/>
      <c r="B390" s="39"/>
      <c r="C390" s="218" t="s">
        <v>836</v>
      </c>
      <c r="D390" s="218" t="s">
        <v>126</v>
      </c>
      <c r="E390" s="219" t="s">
        <v>837</v>
      </c>
      <c r="F390" s="220" t="s">
        <v>838</v>
      </c>
      <c r="G390" s="221" t="s">
        <v>333</v>
      </c>
      <c r="H390" s="222">
        <v>0.01</v>
      </c>
      <c r="I390" s="223"/>
      <c r="J390" s="224">
        <f>ROUND(I390*H390,2)</f>
        <v>0</v>
      </c>
      <c r="K390" s="220" t="s">
        <v>130</v>
      </c>
      <c r="L390" s="44"/>
      <c r="M390" s="225" t="s">
        <v>1</v>
      </c>
      <c r="N390" s="226" t="s">
        <v>42</v>
      </c>
      <c r="O390" s="91"/>
      <c r="P390" s="227">
        <f>O390*H390</f>
        <v>0</v>
      </c>
      <c r="Q390" s="227">
        <v>0</v>
      </c>
      <c r="R390" s="227">
        <f>Q390*H390</f>
        <v>0</v>
      </c>
      <c r="S390" s="227">
        <v>0</v>
      </c>
      <c r="T390" s="228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229" t="s">
        <v>242</v>
      </c>
      <c r="AT390" s="229" t="s">
        <v>126</v>
      </c>
      <c r="AU390" s="229" t="s">
        <v>87</v>
      </c>
      <c r="AY390" s="17" t="s">
        <v>124</v>
      </c>
      <c r="BE390" s="230">
        <f>IF(N390="základní",J390,0)</f>
        <v>0</v>
      </c>
      <c r="BF390" s="230">
        <f>IF(N390="snížená",J390,0)</f>
        <v>0</v>
      </c>
      <c r="BG390" s="230">
        <f>IF(N390="zákl. přenesená",J390,0)</f>
        <v>0</v>
      </c>
      <c r="BH390" s="230">
        <f>IF(N390="sníž. přenesená",J390,0)</f>
        <v>0</v>
      </c>
      <c r="BI390" s="230">
        <f>IF(N390="nulová",J390,0)</f>
        <v>0</v>
      </c>
      <c r="BJ390" s="17" t="s">
        <v>85</v>
      </c>
      <c r="BK390" s="230">
        <f>ROUND(I390*H390,2)</f>
        <v>0</v>
      </c>
      <c r="BL390" s="17" t="s">
        <v>242</v>
      </c>
      <c r="BM390" s="229" t="s">
        <v>839</v>
      </c>
    </row>
    <row r="391" s="2" customFormat="1">
      <c r="A391" s="38"/>
      <c r="B391" s="39"/>
      <c r="C391" s="40"/>
      <c r="D391" s="231" t="s">
        <v>133</v>
      </c>
      <c r="E391" s="40"/>
      <c r="F391" s="232" t="s">
        <v>840</v>
      </c>
      <c r="G391" s="40"/>
      <c r="H391" s="40"/>
      <c r="I391" s="233"/>
      <c r="J391" s="40"/>
      <c r="K391" s="40"/>
      <c r="L391" s="44"/>
      <c r="M391" s="234"/>
      <c r="N391" s="235"/>
      <c r="O391" s="91"/>
      <c r="P391" s="91"/>
      <c r="Q391" s="91"/>
      <c r="R391" s="91"/>
      <c r="S391" s="91"/>
      <c r="T391" s="92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7" t="s">
        <v>133</v>
      </c>
      <c r="AU391" s="17" t="s">
        <v>87</v>
      </c>
    </row>
    <row r="392" s="13" customFormat="1">
      <c r="A392" s="13"/>
      <c r="B392" s="236"/>
      <c r="C392" s="237"/>
      <c r="D392" s="231" t="s">
        <v>135</v>
      </c>
      <c r="E392" s="238" t="s">
        <v>1</v>
      </c>
      <c r="F392" s="239" t="s">
        <v>6</v>
      </c>
      <c r="G392" s="237"/>
      <c r="H392" s="240">
        <v>0.01</v>
      </c>
      <c r="I392" s="241"/>
      <c r="J392" s="237"/>
      <c r="K392" s="237"/>
      <c r="L392" s="242"/>
      <c r="M392" s="243"/>
      <c r="N392" s="244"/>
      <c r="O392" s="244"/>
      <c r="P392" s="244"/>
      <c r="Q392" s="244"/>
      <c r="R392" s="244"/>
      <c r="S392" s="244"/>
      <c r="T392" s="245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46" t="s">
        <v>135</v>
      </c>
      <c r="AU392" s="246" t="s">
        <v>87</v>
      </c>
      <c r="AV392" s="13" t="s">
        <v>87</v>
      </c>
      <c r="AW392" s="13" t="s">
        <v>34</v>
      </c>
      <c r="AX392" s="13" t="s">
        <v>85</v>
      </c>
      <c r="AY392" s="246" t="s">
        <v>124</v>
      </c>
    </row>
    <row r="393" s="12" customFormat="1" ht="22.8" customHeight="1">
      <c r="A393" s="12"/>
      <c r="B393" s="202"/>
      <c r="C393" s="203"/>
      <c r="D393" s="204" t="s">
        <v>76</v>
      </c>
      <c r="E393" s="216" t="s">
        <v>841</v>
      </c>
      <c r="F393" s="216" t="s">
        <v>842</v>
      </c>
      <c r="G393" s="203"/>
      <c r="H393" s="203"/>
      <c r="I393" s="206"/>
      <c r="J393" s="217">
        <f>BK393</f>
        <v>0</v>
      </c>
      <c r="K393" s="203"/>
      <c r="L393" s="208"/>
      <c r="M393" s="209"/>
      <c r="N393" s="210"/>
      <c r="O393" s="210"/>
      <c r="P393" s="211">
        <f>SUM(P394:P411)</f>
        <v>0</v>
      </c>
      <c r="Q393" s="210"/>
      <c r="R393" s="211">
        <f>SUM(R394:R411)</f>
        <v>0.12336000000000001</v>
      </c>
      <c r="S393" s="210"/>
      <c r="T393" s="212">
        <f>SUM(T394:T411)</f>
        <v>0</v>
      </c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R393" s="213" t="s">
        <v>87</v>
      </c>
      <c r="AT393" s="214" t="s">
        <v>76</v>
      </c>
      <c r="AU393" s="214" t="s">
        <v>85</v>
      </c>
      <c r="AY393" s="213" t="s">
        <v>124</v>
      </c>
      <c r="BK393" s="215">
        <f>SUM(BK394:BK411)</f>
        <v>0</v>
      </c>
    </row>
    <row r="394" s="2" customFormat="1" ht="16.5" customHeight="1">
      <c r="A394" s="38"/>
      <c r="B394" s="39"/>
      <c r="C394" s="218" t="s">
        <v>843</v>
      </c>
      <c r="D394" s="218" t="s">
        <v>126</v>
      </c>
      <c r="E394" s="219" t="s">
        <v>844</v>
      </c>
      <c r="F394" s="220" t="s">
        <v>845</v>
      </c>
      <c r="G394" s="221" t="s">
        <v>129</v>
      </c>
      <c r="H394" s="222">
        <v>14</v>
      </c>
      <c r="I394" s="223"/>
      <c r="J394" s="224">
        <f>ROUND(I394*H394,2)</f>
        <v>0</v>
      </c>
      <c r="K394" s="220" t="s">
        <v>130</v>
      </c>
      <c r="L394" s="44"/>
      <c r="M394" s="225" t="s">
        <v>1</v>
      </c>
      <c r="N394" s="226" t="s">
        <v>42</v>
      </c>
      <c r="O394" s="91"/>
      <c r="P394" s="227">
        <f>O394*H394</f>
        <v>0</v>
      </c>
      <c r="Q394" s="227">
        <v>2.0000000000000002E-05</v>
      </c>
      <c r="R394" s="227">
        <f>Q394*H394</f>
        <v>0.00028000000000000003</v>
      </c>
      <c r="S394" s="227">
        <v>0</v>
      </c>
      <c r="T394" s="228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229" t="s">
        <v>242</v>
      </c>
      <c r="AT394" s="229" t="s">
        <v>126</v>
      </c>
      <c r="AU394" s="229" t="s">
        <v>87</v>
      </c>
      <c r="AY394" s="17" t="s">
        <v>124</v>
      </c>
      <c r="BE394" s="230">
        <f>IF(N394="základní",J394,0)</f>
        <v>0</v>
      </c>
      <c r="BF394" s="230">
        <f>IF(N394="snížená",J394,0)</f>
        <v>0</v>
      </c>
      <c r="BG394" s="230">
        <f>IF(N394="zákl. přenesená",J394,0)</f>
        <v>0</v>
      </c>
      <c r="BH394" s="230">
        <f>IF(N394="sníž. přenesená",J394,0)</f>
        <v>0</v>
      </c>
      <c r="BI394" s="230">
        <f>IF(N394="nulová",J394,0)</f>
        <v>0</v>
      </c>
      <c r="BJ394" s="17" t="s">
        <v>85</v>
      </c>
      <c r="BK394" s="230">
        <f>ROUND(I394*H394,2)</f>
        <v>0</v>
      </c>
      <c r="BL394" s="17" t="s">
        <v>242</v>
      </c>
      <c r="BM394" s="229" t="s">
        <v>846</v>
      </c>
    </row>
    <row r="395" s="2" customFormat="1">
      <c r="A395" s="38"/>
      <c r="B395" s="39"/>
      <c r="C395" s="40"/>
      <c r="D395" s="231" t="s">
        <v>133</v>
      </c>
      <c r="E395" s="40"/>
      <c r="F395" s="232" t="s">
        <v>847</v>
      </c>
      <c r="G395" s="40"/>
      <c r="H395" s="40"/>
      <c r="I395" s="233"/>
      <c r="J395" s="40"/>
      <c r="K395" s="40"/>
      <c r="L395" s="44"/>
      <c r="M395" s="234"/>
      <c r="N395" s="235"/>
      <c r="O395" s="91"/>
      <c r="P395" s="91"/>
      <c r="Q395" s="91"/>
      <c r="R395" s="91"/>
      <c r="S395" s="91"/>
      <c r="T395" s="92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T395" s="17" t="s">
        <v>133</v>
      </c>
      <c r="AU395" s="17" t="s">
        <v>87</v>
      </c>
    </row>
    <row r="396" s="13" customFormat="1">
      <c r="A396" s="13"/>
      <c r="B396" s="236"/>
      <c r="C396" s="237"/>
      <c r="D396" s="231" t="s">
        <v>135</v>
      </c>
      <c r="E396" s="238" t="s">
        <v>1</v>
      </c>
      <c r="F396" s="239" t="s">
        <v>805</v>
      </c>
      <c r="G396" s="237"/>
      <c r="H396" s="240">
        <v>14</v>
      </c>
      <c r="I396" s="241"/>
      <c r="J396" s="237"/>
      <c r="K396" s="237"/>
      <c r="L396" s="242"/>
      <c r="M396" s="243"/>
      <c r="N396" s="244"/>
      <c r="O396" s="244"/>
      <c r="P396" s="244"/>
      <c r="Q396" s="244"/>
      <c r="R396" s="244"/>
      <c r="S396" s="244"/>
      <c r="T396" s="245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6" t="s">
        <v>135</v>
      </c>
      <c r="AU396" s="246" t="s">
        <v>87</v>
      </c>
      <c r="AV396" s="13" t="s">
        <v>87</v>
      </c>
      <c r="AW396" s="13" t="s">
        <v>34</v>
      </c>
      <c r="AX396" s="13" t="s">
        <v>85</v>
      </c>
      <c r="AY396" s="246" t="s">
        <v>124</v>
      </c>
    </row>
    <row r="397" s="2" customFormat="1" ht="21.75" customHeight="1">
      <c r="A397" s="38"/>
      <c r="B397" s="39"/>
      <c r="C397" s="218" t="s">
        <v>848</v>
      </c>
      <c r="D397" s="218" t="s">
        <v>126</v>
      </c>
      <c r="E397" s="219" t="s">
        <v>849</v>
      </c>
      <c r="F397" s="220" t="s">
        <v>850</v>
      </c>
      <c r="G397" s="221" t="s">
        <v>129</v>
      </c>
      <c r="H397" s="222">
        <v>14</v>
      </c>
      <c r="I397" s="223"/>
      <c r="J397" s="224">
        <f>ROUND(I397*H397,2)</f>
        <v>0</v>
      </c>
      <c r="K397" s="220" t="s">
        <v>130</v>
      </c>
      <c r="L397" s="44"/>
      <c r="M397" s="225" t="s">
        <v>1</v>
      </c>
      <c r="N397" s="226" t="s">
        <v>42</v>
      </c>
      <c r="O397" s="91"/>
      <c r="P397" s="227">
        <f>O397*H397</f>
        <v>0</v>
      </c>
      <c r="Q397" s="227">
        <v>0.00022000000000000001</v>
      </c>
      <c r="R397" s="227">
        <f>Q397*H397</f>
        <v>0.0030800000000000003</v>
      </c>
      <c r="S397" s="227">
        <v>0</v>
      </c>
      <c r="T397" s="228">
        <f>S397*H397</f>
        <v>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229" t="s">
        <v>242</v>
      </c>
      <c r="AT397" s="229" t="s">
        <v>126</v>
      </c>
      <c r="AU397" s="229" t="s">
        <v>87</v>
      </c>
      <c r="AY397" s="17" t="s">
        <v>124</v>
      </c>
      <c r="BE397" s="230">
        <f>IF(N397="základní",J397,0)</f>
        <v>0</v>
      </c>
      <c r="BF397" s="230">
        <f>IF(N397="snížená",J397,0)</f>
        <v>0</v>
      </c>
      <c r="BG397" s="230">
        <f>IF(N397="zákl. přenesená",J397,0)</f>
        <v>0</v>
      </c>
      <c r="BH397" s="230">
        <f>IF(N397="sníž. přenesená",J397,0)</f>
        <v>0</v>
      </c>
      <c r="BI397" s="230">
        <f>IF(N397="nulová",J397,0)</f>
        <v>0</v>
      </c>
      <c r="BJ397" s="17" t="s">
        <v>85</v>
      </c>
      <c r="BK397" s="230">
        <f>ROUND(I397*H397,2)</f>
        <v>0</v>
      </c>
      <c r="BL397" s="17" t="s">
        <v>242</v>
      </c>
      <c r="BM397" s="229" t="s">
        <v>851</v>
      </c>
    </row>
    <row r="398" s="2" customFormat="1">
      <c r="A398" s="38"/>
      <c r="B398" s="39"/>
      <c r="C398" s="40"/>
      <c r="D398" s="231" t="s">
        <v>133</v>
      </c>
      <c r="E398" s="40"/>
      <c r="F398" s="232" t="s">
        <v>852</v>
      </c>
      <c r="G398" s="40"/>
      <c r="H398" s="40"/>
      <c r="I398" s="233"/>
      <c r="J398" s="40"/>
      <c r="K398" s="40"/>
      <c r="L398" s="44"/>
      <c r="M398" s="234"/>
      <c r="N398" s="235"/>
      <c r="O398" s="91"/>
      <c r="P398" s="91"/>
      <c r="Q398" s="91"/>
      <c r="R398" s="91"/>
      <c r="S398" s="91"/>
      <c r="T398" s="92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T398" s="17" t="s">
        <v>133</v>
      </c>
      <c r="AU398" s="17" t="s">
        <v>87</v>
      </c>
    </row>
    <row r="399" s="13" customFormat="1">
      <c r="A399" s="13"/>
      <c r="B399" s="236"/>
      <c r="C399" s="237"/>
      <c r="D399" s="231" t="s">
        <v>135</v>
      </c>
      <c r="E399" s="238" t="s">
        <v>1</v>
      </c>
      <c r="F399" s="239" t="s">
        <v>805</v>
      </c>
      <c r="G399" s="237"/>
      <c r="H399" s="240">
        <v>14</v>
      </c>
      <c r="I399" s="241"/>
      <c r="J399" s="237"/>
      <c r="K399" s="237"/>
      <c r="L399" s="242"/>
      <c r="M399" s="243"/>
      <c r="N399" s="244"/>
      <c r="O399" s="244"/>
      <c r="P399" s="244"/>
      <c r="Q399" s="244"/>
      <c r="R399" s="244"/>
      <c r="S399" s="244"/>
      <c r="T399" s="245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46" t="s">
        <v>135</v>
      </c>
      <c r="AU399" s="246" t="s">
        <v>87</v>
      </c>
      <c r="AV399" s="13" t="s">
        <v>87</v>
      </c>
      <c r="AW399" s="13" t="s">
        <v>34</v>
      </c>
      <c r="AX399" s="13" t="s">
        <v>85</v>
      </c>
      <c r="AY399" s="246" t="s">
        <v>124</v>
      </c>
    </row>
    <row r="400" s="2" customFormat="1" ht="16.5" customHeight="1">
      <c r="A400" s="38"/>
      <c r="B400" s="39"/>
      <c r="C400" s="218" t="s">
        <v>853</v>
      </c>
      <c r="D400" s="218" t="s">
        <v>126</v>
      </c>
      <c r="E400" s="219" t="s">
        <v>854</v>
      </c>
      <c r="F400" s="220" t="s">
        <v>855</v>
      </c>
      <c r="G400" s="221" t="s">
        <v>129</v>
      </c>
      <c r="H400" s="222">
        <v>24</v>
      </c>
      <c r="I400" s="223"/>
      <c r="J400" s="224">
        <f>ROUND(I400*H400,2)</f>
        <v>0</v>
      </c>
      <c r="K400" s="220" t="s">
        <v>130</v>
      </c>
      <c r="L400" s="44"/>
      <c r="M400" s="225" t="s">
        <v>1</v>
      </c>
      <c r="N400" s="226" t="s">
        <v>42</v>
      </c>
      <c r="O400" s="91"/>
      <c r="P400" s="227">
        <f>O400*H400</f>
        <v>0</v>
      </c>
      <c r="Q400" s="227">
        <v>0</v>
      </c>
      <c r="R400" s="227">
        <f>Q400*H400</f>
        <v>0</v>
      </c>
      <c r="S400" s="227">
        <v>0</v>
      </c>
      <c r="T400" s="228">
        <f>S400*H400</f>
        <v>0</v>
      </c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R400" s="229" t="s">
        <v>242</v>
      </c>
      <c r="AT400" s="229" t="s">
        <v>126</v>
      </c>
      <c r="AU400" s="229" t="s">
        <v>87</v>
      </c>
      <c r="AY400" s="17" t="s">
        <v>124</v>
      </c>
      <c r="BE400" s="230">
        <f>IF(N400="základní",J400,0)</f>
        <v>0</v>
      </c>
      <c r="BF400" s="230">
        <f>IF(N400="snížená",J400,0)</f>
        <v>0</v>
      </c>
      <c r="BG400" s="230">
        <f>IF(N400="zákl. přenesená",J400,0)</f>
        <v>0</v>
      </c>
      <c r="BH400" s="230">
        <f>IF(N400="sníž. přenesená",J400,0)</f>
        <v>0</v>
      </c>
      <c r="BI400" s="230">
        <f>IF(N400="nulová",J400,0)</f>
        <v>0</v>
      </c>
      <c r="BJ400" s="17" t="s">
        <v>85</v>
      </c>
      <c r="BK400" s="230">
        <f>ROUND(I400*H400,2)</f>
        <v>0</v>
      </c>
      <c r="BL400" s="17" t="s">
        <v>242</v>
      </c>
      <c r="BM400" s="229" t="s">
        <v>856</v>
      </c>
    </row>
    <row r="401" s="2" customFormat="1">
      <c r="A401" s="38"/>
      <c r="B401" s="39"/>
      <c r="C401" s="40"/>
      <c r="D401" s="231" t="s">
        <v>133</v>
      </c>
      <c r="E401" s="40"/>
      <c r="F401" s="232" t="s">
        <v>857</v>
      </c>
      <c r="G401" s="40"/>
      <c r="H401" s="40"/>
      <c r="I401" s="233"/>
      <c r="J401" s="40"/>
      <c r="K401" s="40"/>
      <c r="L401" s="44"/>
      <c r="M401" s="234"/>
      <c r="N401" s="235"/>
      <c r="O401" s="91"/>
      <c r="P401" s="91"/>
      <c r="Q401" s="91"/>
      <c r="R401" s="91"/>
      <c r="S401" s="91"/>
      <c r="T401" s="92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T401" s="17" t="s">
        <v>133</v>
      </c>
      <c r="AU401" s="17" t="s">
        <v>87</v>
      </c>
    </row>
    <row r="402" s="13" customFormat="1">
      <c r="A402" s="13"/>
      <c r="B402" s="236"/>
      <c r="C402" s="237"/>
      <c r="D402" s="231" t="s">
        <v>135</v>
      </c>
      <c r="E402" s="238" t="s">
        <v>1</v>
      </c>
      <c r="F402" s="239" t="s">
        <v>603</v>
      </c>
      <c r="G402" s="237"/>
      <c r="H402" s="240">
        <v>24</v>
      </c>
      <c r="I402" s="241"/>
      <c r="J402" s="237"/>
      <c r="K402" s="237"/>
      <c r="L402" s="242"/>
      <c r="M402" s="243"/>
      <c r="N402" s="244"/>
      <c r="O402" s="244"/>
      <c r="P402" s="244"/>
      <c r="Q402" s="244"/>
      <c r="R402" s="244"/>
      <c r="S402" s="244"/>
      <c r="T402" s="245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6" t="s">
        <v>135</v>
      </c>
      <c r="AU402" s="246" t="s">
        <v>87</v>
      </c>
      <c r="AV402" s="13" t="s">
        <v>87</v>
      </c>
      <c r="AW402" s="13" t="s">
        <v>34</v>
      </c>
      <c r="AX402" s="13" t="s">
        <v>85</v>
      </c>
      <c r="AY402" s="246" t="s">
        <v>124</v>
      </c>
    </row>
    <row r="403" s="2" customFormat="1" ht="16.5" customHeight="1">
      <c r="A403" s="38"/>
      <c r="B403" s="39"/>
      <c r="C403" s="218" t="s">
        <v>858</v>
      </c>
      <c r="D403" s="218" t="s">
        <v>126</v>
      </c>
      <c r="E403" s="219" t="s">
        <v>859</v>
      </c>
      <c r="F403" s="220" t="s">
        <v>860</v>
      </c>
      <c r="G403" s="221" t="s">
        <v>129</v>
      </c>
      <c r="H403" s="222">
        <v>24</v>
      </c>
      <c r="I403" s="223"/>
      <c r="J403" s="224">
        <f>ROUND(I403*H403,2)</f>
        <v>0</v>
      </c>
      <c r="K403" s="220" t="s">
        <v>130</v>
      </c>
      <c r="L403" s="44"/>
      <c r="M403" s="225" t="s">
        <v>1</v>
      </c>
      <c r="N403" s="226" t="s">
        <v>42</v>
      </c>
      <c r="O403" s="91"/>
      <c r="P403" s="227">
        <f>O403*H403</f>
        <v>0</v>
      </c>
      <c r="Q403" s="227">
        <v>0</v>
      </c>
      <c r="R403" s="227">
        <f>Q403*H403</f>
        <v>0</v>
      </c>
      <c r="S403" s="227">
        <v>0</v>
      </c>
      <c r="T403" s="228">
        <f>S403*H403</f>
        <v>0</v>
      </c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R403" s="229" t="s">
        <v>242</v>
      </c>
      <c r="AT403" s="229" t="s">
        <v>126</v>
      </c>
      <c r="AU403" s="229" t="s">
        <v>87</v>
      </c>
      <c r="AY403" s="17" t="s">
        <v>124</v>
      </c>
      <c r="BE403" s="230">
        <f>IF(N403="základní",J403,0)</f>
        <v>0</v>
      </c>
      <c r="BF403" s="230">
        <f>IF(N403="snížená",J403,0)</f>
        <v>0</v>
      </c>
      <c r="BG403" s="230">
        <f>IF(N403="zákl. přenesená",J403,0)</f>
        <v>0</v>
      </c>
      <c r="BH403" s="230">
        <f>IF(N403="sníž. přenesená",J403,0)</f>
        <v>0</v>
      </c>
      <c r="BI403" s="230">
        <f>IF(N403="nulová",J403,0)</f>
        <v>0</v>
      </c>
      <c r="BJ403" s="17" t="s">
        <v>85</v>
      </c>
      <c r="BK403" s="230">
        <f>ROUND(I403*H403,2)</f>
        <v>0</v>
      </c>
      <c r="BL403" s="17" t="s">
        <v>242</v>
      </c>
      <c r="BM403" s="229" t="s">
        <v>861</v>
      </c>
    </row>
    <row r="404" s="2" customFormat="1">
      <c r="A404" s="38"/>
      <c r="B404" s="39"/>
      <c r="C404" s="40"/>
      <c r="D404" s="231" t="s">
        <v>133</v>
      </c>
      <c r="E404" s="40"/>
      <c r="F404" s="232" t="s">
        <v>860</v>
      </c>
      <c r="G404" s="40"/>
      <c r="H404" s="40"/>
      <c r="I404" s="233"/>
      <c r="J404" s="40"/>
      <c r="K404" s="40"/>
      <c r="L404" s="44"/>
      <c r="M404" s="234"/>
      <c r="N404" s="235"/>
      <c r="O404" s="91"/>
      <c r="P404" s="91"/>
      <c r="Q404" s="91"/>
      <c r="R404" s="91"/>
      <c r="S404" s="91"/>
      <c r="T404" s="92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T404" s="17" t="s">
        <v>133</v>
      </c>
      <c r="AU404" s="17" t="s">
        <v>87</v>
      </c>
    </row>
    <row r="405" s="13" customFormat="1">
      <c r="A405" s="13"/>
      <c r="B405" s="236"/>
      <c r="C405" s="237"/>
      <c r="D405" s="231" t="s">
        <v>135</v>
      </c>
      <c r="E405" s="238" t="s">
        <v>1</v>
      </c>
      <c r="F405" s="239" t="s">
        <v>603</v>
      </c>
      <c r="G405" s="237"/>
      <c r="H405" s="240">
        <v>24</v>
      </c>
      <c r="I405" s="241"/>
      <c r="J405" s="237"/>
      <c r="K405" s="237"/>
      <c r="L405" s="242"/>
      <c r="M405" s="243"/>
      <c r="N405" s="244"/>
      <c r="O405" s="244"/>
      <c r="P405" s="244"/>
      <c r="Q405" s="244"/>
      <c r="R405" s="244"/>
      <c r="S405" s="244"/>
      <c r="T405" s="245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46" t="s">
        <v>135</v>
      </c>
      <c r="AU405" s="246" t="s">
        <v>87</v>
      </c>
      <c r="AV405" s="13" t="s">
        <v>87</v>
      </c>
      <c r="AW405" s="13" t="s">
        <v>34</v>
      </c>
      <c r="AX405" s="13" t="s">
        <v>85</v>
      </c>
      <c r="AY405" s="246" t="s">
        <v>124</v>
      </c>
    </row>
    <row r="406" s="2" customFormat="1" ht="21.75" customHeight="1">
      <c r="A406" s="38"/>
      <c r="B406" s="39"/>
      <c r="C406" s="218" t="s">
        <v>862</v>
      </c>
      <c r="D406" s="218" t="s">
        <v>126</v>
      </c>
      <c r="E406" s="219" t="s">
        <v>863</v>
      </c>
      <c r="F406" s="220" t="s">
        <v>864</v>
      </c>
      <c r="G406" s="221" t="s">
        <v>129</v>
      </c>
      <c r="H406" s="222">
        <v>24</v>
      </c>
      <c r="I406" s="223"/>
      <c r="J406" s="224">
        <f>ROUND(I406*H406,2)</f>
        <v>0</v>
      </c>
      <c r="K406" s="220" t="s">
        <v>130</v>
      </c>
      <c r="L406" s="44"/>
      <c r="M406" s="225" t="s">
        <v>1</v>
      </c>
      <c r="N406" s="226" t="s">
        <v>42</v>
      </c>
      <c r="O406" s="91"/>
      <c r="P406" s="227">
        <f>O406*H406</f>
        <v>0</v>
      </c>
      <c r="Q406" s="227">
        <v>0.0047200000000000002</v>
      </c>
      <c r="R406" s="227">
        <f>Q406*H406</f>
        <v>0.11328000000000001</v>
      </c>
      <c r="S406" s="227">
        <v>0</v>
      </c>
      <c r="T406" s="228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229" t="s">
        <v>242</v>
      </c>
      <c r="AT406" s="229" t="s">
        <v>126</v>
      </c>
      <c r="AU406" s="229" t="s">
        <v>87</v>
      </c>
      <c r="AY406" s="17" t="s">
        <v>124</v>
      </c>
      <c r="BE406" s="230">
        <f>IF(N406="základní",J406,0)</f>
        <v>0</v>
      </c>
      <c r="BF406" s="230">
        <f>IF(N406="snížená",J406,0)</f>
        <v>0</v>
      </c>
      <c r="BG406" s="230">
        <f>IF(N406="zákl. přenesená",J406,0)</f>
        <v>0</v>
      </c>
      <c r="BH406" s="230">
        <f>IF(N406="sníž. přenesená",J406,0)</f>
        <v>0</v>
      </c>
      <c r="BI406" s="230">
        <f>IF(N406="nulová",J406,0)</f>
        <v>0</v>
      </c>
      <c r="BJ406" s="17" t="s">
        <v>85</v>
      </c>
      <c r="BK406" s="230">
        <f>ROUND(I406*H406,2)</f>
        <v>0</v>
      </c>
      <c r="BL406" s="17" t="s">
        <v>242</v>
      </c>
      <c r="BM406" s="229" t="s">
        <v>865</v>
      </c>
    </row>
    <row r="407" s="2" customFormat="1">
      <c r="A407" s="38"/>
      <c r="B407" s="39"/>
      <c r="C407" s="40"/>
      <c r="D407" s="231" t="s">
        <v>133</v>
      </c>
      <c r="E407" s="40"/>
      <c r="F407" s="232" t="s">
        <v>866</v>
      </c>
      <c r="G407" s="40"/>
      <c r="H407" s="40"/>
      <c r="I407" s="233"/>
      <c r="J407" s="40"/>
      <c r="K407" s="40"/>
      <c r="L407" s="44"/>
      <c r="M407" s="234"/>
      <c r="N407" s="235"/>
      <c r="O407" s="91"/>
      <c r="P407" s="91"/>
      <c r="Q407" s="91"/>
      <c r="R407" s="91"/>
      <c r="S407" s="91"/>
      <c r="T407" s="92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T407" s="17" t="s">
        <v>133</v>
      </c>
      <c r="AU407" s="17" t="s">
        <v>87</v>
      </c>
    </row>
    <row r="408" s="13" customFormat="1">
      <c r="A408" s="13"/>
      <c r="B408" s="236"/>
      <c r="C408" s="237"/>
      <c r="D408" s="231" t="s">
        <v>135</v>
      </c>
      <c r="E408" s="238" t="s">
        <v>1</v>
      </c>
      <c r="F408" s="239" t="s">
        <v>603</v>
      </c>
      <c r="G408" s="237"/>
      <c r="H408" s="240">
        <v>24</v>
      </c>
      <c r="I408" s="241"/>
      <c r="J408" s="237"/>
      <c r="K408" s="237"/>
      <c r="L408" s="242"/>
      <c r="M408" s="243"/>
      <c r="N408" s="244"/>
      <c r="O408" s="244"/>
      <c r="P408" s="244"/>
      <c r="Q408" s="244"/>
      <c r="R408" s="244"/>
      <c r="S408" s="244"/>
      <c r="T408" s="245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46" t="s">
        <v>135</v>
      </c>
      <c r="AU408" s="246" t="s">
        <v>87</v>
      </c>
      <c r="AV408" s="13" t="s">
        <v>87</v>
      </c>
      <c r="AW408" s="13" t="s">
        <v>34</v>
      </c>
      <c r="AX408" s="13" t="s">
        <v>85</v>
      </c>
      <c r="AY408" s="246" t="s">
        <v>124</v>
      </c>
    </row>
    <row r="409" s="2" customFormat="1" ht="16.5" customHeight="1">
      <c r="A409" s="38"/>
      <c r="B409" s="39"/>
      <c r="C409" s="218" t="s">
        <v>867</v>
      </c>
      <c r="D409" s="218" t="s">
        <v>126</v>
      </c>
      <c r="E409" s="219" t="s">
        <v>868</v>
      </c>
      <c r="F409" s="220" t="s">
        <v>869</v>
      </c>
      <c r="G409" s="221" t="s">
        <v>129</v>
      </c>
      <c r="H409" s="222">
        <v>48</v>
      </c>
      <c r="I409" s="223"/>
      <c r="J409" s="224">
        <f>ROUND(I409*H409,2)</f>
        <v>0</v>
      </c>
      <c r="K409" s="220" t="s">
        <v>130</v>
      </c>
      <c r="L409" s="44"/>
      <c r="M409" s="225" t="s">
        <v>1</v>
      </c>
      <c r="N409" s="226" t="s">
        <v>42</v>
      </c>
      <c r="O409" s="91"/>
      <c r="P409" s="227">
        <f>O409*H409</f>
        <v>0</v>
      </c>
      <c r="Q409" s="227">
        <v>0.00013999999999999999</v>
      </c>
      <c r="R409" s="227">
        <f>Q409*H409</f>
        <v>0.0067199999999999994</v>
      </c>
      <c r="S409" s="227">
        <v>0</v>
      </c>
      <c r="T409" s="228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229" t="s">
        <v>242</v>
      </c>
      <c r="AT409" s="229" t="s">
        <v>126</v>
      </c>
      <c r="AU409" s="229" t="s">
        <v>87</v>
      </c>
      <c r="AY409" s="17" t="s">
        <v>124</v>
      </c>
      <c r="BE409" s="230">
        <f>IF(N409="základní",J409,0)</f>
        <v>0</v>
      </c>
      <c r="BF409" s="230">
        <f>IF(N409="snížená",J409,0)</f>
        <v>0</v>
      </c>
      <c r="BG409" s="230">
        <f>IF(N409="zákl. přenesená",J409,0)</f>
        <v>0</v>
      </c>
      <c r="BH409" s="230">
        <f>IF(N409="sníž. přenesená",J409,0)</f>
        <v>0</v>
      </c>
      <c r="BI409" s="230">
        <f>IF(N409="nulová",J409,0)</f>
        <v>0</v>
      </c>
      <c r="BJ409" s="17" t="s">
        <v>85</v>
      </c>
      <c r="BK409" s="230">
        <f>ROUND(I409*H409,2)</f>
        <v>0</v>
      </c>
      <c r="BL409" s="17" t="s">
        <v>242</v>
      </c>
      <c r="BM409" s="229" t="s">
        <v>870</v>
      </c>
    </row>
    <row r="410" s="2" customFormat="1">
      <c r="A410" s="38"/>
      <c r="B410" s="39"/>
      <c r="C410" s="40"/>
      <c r="D410" s="231" t="s">
        <v>133</v>
      </c>
      <c r="E410" s="40"/>
      <c r="F410" s="232" t="s">
        <v>871</v>
      </c>
      <c r="G410" s="40"/>
      <c r="H410" s="40"/>
      <c r="I410" s="233"/>
      <c r="J410" s="40"/>
      <c r="K410" s="40"/>
      <c r="L410" s="44"/>
      <c r="M410" s="234"/>
      <c r="N410" s="235"/>
      <c r="O410" s="91"/>
      <c r="P410" s="91"/>
      <c r="Q410" s="91"/>
      <c r="R410" s="91"/>
      <c r="S410" s="91"/>
      <c r="T410" s="92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T410" s="17" t="s">
        <v>133</v>
      </c>
      <c r="AU410" s="17" t="s">
        <v>87</v>
      </c>
    </row>
    <row r="411" s="13" customFormat="1">
      <c r="A411" s="13"/>
      <c r="B411" s="236"/>
      <c r="C411" s="237"/>
      <c r="D411" s="231" t="s">
        <v>135</v>
      </c>
      <c r="E411" s="238" t="s">
        <v>1</v>
      </c>
      <c r="F411" s="239" t="s">
        <v>872</v>
      </c>
      <c r="G411" s="237"/>
      <c r="H411" s="240">
        <v>48</v>
      </c>
      <c r="I411" s="241"/>
      <c r="J411" s="237"/>
      <c r="K411" s="237"/>
      <c r="L411" s="242"/>
      <c r="M411" s="282"/>
      <c r="N411" s="283"/>
      <c r="O411" s="283"/>
      <c r="P411" s="283"/>
      <c r="Q411" s="283"/>
      <c r="R411" s="283"/>
      <c r="S411" s="283"/>
      <c r="T411" s="284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6" t="s">
        <v>135</v>
      </c>
      <c r="AU411" s="246" t="s">
        <v>87</v>
      </c>
      <c r="AV411" s="13" t="s">
        <v>87</v>
      </c>
      <c r="AW411" s="13" t="s">
        <v>34</v>
      </c>
      <c r="AX411" s="13" t="s">
        <v>85</v>
      </c>
      <c r="AY411" s="246" t="s">
        <v>124</v>
      </c>
    </row>
    <row r="412" s="2" customFormat="1" ht="6.96" customHeight="1">
      <c r="A412" s="38"/>
      <c r="B412" s="66"/>
      <c r="C412" s="67"/>
      <c r="D412" s="67"/>
      <c r="E412" s="67"/>
      <c r="F412" s="67"/>
      <c r="G412" s="67"/>
      <c r="H412" s="67"/>
      <c r="I412" s="67"/>
      <c r="J412" s="67"/>
      <c r="K412" s="67"/>
      <c r="L412" s="44"/>
      <c r="M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</row>
  </sheetData>
  <sheetProtection sheet="1" autoFilter="0" formatColumns="0" formatRows="0" objects="1" scenarios="1" spinCount="100000" saltValue="3czBuaMLu4NWgtv33/7ZZYMOnVFHM8eP9i63wtrwt8uTUC1F5O0jAo90DpDGRrkFWiOKbVyMidSzwpwzV4XfPA==" hashValue="h3q66eDCJ+e2e02qq7j4Rhtn3IB7ZzdEwhjT7hikPtLe1hP3mA4l1WHMjfwUxGGfYi0UyqaO906qAVTppM1HBw==" algorithmName="SHA-512" password="CC35"/>
  <autoFilter ref="C130:K411"/>
  <mergeCells count="9">
    <mergeCell ref="E7:H7"/>
    <mergeCell ref="E9:H9"/>
    <mergeCell ref="E18:H18"/>
    <mergeCell ref="E27:H27"/>
    <mergeCell ref="E85:H85"/>
    <mergeCell ref="E87:H87"/>
    <mergeCell ref="E121:H121"/>
    <mergeCell ref="E123:H12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93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87</v>
      </c>
    </row>
    <row r="4" s="1" customFormat="1" ht="24.96" customHeight="1">
      <c r="B4" s="20"/>
      <c r="D4" s="138" t="s">
        <v>94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Mže, ř.km 95,977 – 96,039, Svobodka, oprava úpravy pod hrází VD Lučina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95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873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1. 2. 2022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26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27</v>
      </c>
      <c r="F15" s="38"/>
      <c r="G15" s="38"/>
      <c r="H15" s="38"/>
      <c r="I15" s="140" t="s">
        <v>28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29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31</v>
      </c>
      <c r="E20" s="38"/>
      <c r="F20" s="38"/>
      <c r="G20" s="38"/>
      <c r="H20" s="38"/>
      <c r="I20" s="140" t="s">
        <v>25</v>
      </c>
      <c r="J20" s="143" t="s">
        <v>32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33</v>
      </c>
      <c r="F21" s="38"/>
      <c r="G21" s="38"/>
      <c r="H21" s="38"/>
      <c r="I21" s="140" t="s">
        <v>28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35</v>
      </c>
      <c r="E23" s="38"/>
      <c r="F23" s="38"/>
      <c r="G23" s="38"/>
      <c r="H23" s="38"/>
      <c r="I23" s="140" t="s">
        <v>25</v>
      </c>
      <c r="J23" s="143" t="s">
        <v>32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33</v>
      </c>
      <c r="F24" s="38"/>
      <c r="G24" s="38"/>
      <c r="H24" s="38"/>
      <c r="I24" s="140" t="s">
        <v>28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36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37</v>
      </c>
      <c r="E30" s="38"/>
      <c r="F30" s="38"/>
      <c r="G30" s="38"/>
      <c r="H30" s="38"/>
      <c r="I30" s="38"/>
      <c r="J30" s="151">
        <f>ROUND(J117,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39</v>
      </c>
      <c r="G32" s="38"/>
      <c r="H32" s="38"/>
      <c r="I32" s="152" t="s">
        <v>38</v>
      </c>
      <c r="J32" s="152" t="s">
        <v>40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41</v>
      </c>
      <c r="E33" s="140" t="s">
        <v>42</v>
      </c>
      <c r="F33" s="154">
        <f>ROUND((SUM(BE117:BE162)),  2)</f>
        <v>0</v>
      </c>
      <c r="G33" s="38"/>
      <c r="H33" s="38"/>
      <c r="I33" s="155">
        <v>0.20999999999999999</v>
      </c>
      <c r="J33" s="154">
        <f>ROUND(((SUM(BE117:BE162))*I33),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43</v>
      </c>
      <c r="F34" s="154">
        <f>ROUND((SUM(BF117:BF162)),  2)</f>
        <v>0</v>
      </c>
      <c r="G34" s="38"/>
      <c r="H34" s="38"/>
      <c r="I34" s="155">
        <v>0.14999999999999999</v>
      </c>
      <c r="J34" s="154">
        <f>ROUND(((SUM(BF117:BF162))*I34),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44</v>
      </c>
      <c r="F35" s="154">
        <f>ROUND((SUM(BG117:BG162)),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45</v>
      </c>
      <c r="F36" s="154">
        <f>ROUND((SUM(BH117:BH162)),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46</v>
      </c>
      <c r="F37" s="154">
        <f>ROUND((SUM(BI117:BI162)),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47</v>
      </c>
      <c r="E39" s="158"/>
      <c r="F39" s="158"/>
      <c r="G39" s="159" t="s">
        <v>48</v>
      </c>
      <c r="H39" s="160" t="s">
        <v>49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50</v>
      </c>
      <c r="E50" s="164"/>
      <c r="F50" s="164"/>
      <c r="G50" s="163" t="s">
        <v>51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52</v>
      </c>
      <c r="E61" s="166"/>
      <c r="F61" s="167" t="s">
        <v>53</v>
      </c>
      <c r="G61" s="165" t="s">
        <v>52</v>
      </c>
      <c r="H61" s="166"/>
      <c r="I61" s="166"/>
      <c r="J61" s="168" t="s">
        <v>53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54</v>
      </c>
      <c r="E65" s="169"/>
      <c r="F65" s="169"/>
      <c r="G65" s="163" t="s">
        <v>55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52</v>
      </c>
      <c r="E76" s="166"/>
      <c r="F76" s="167" t="s">
        <v>53</v>
      </c>
      <c r="G76" s="165" t="s">
        <v>52</v>
      </c>
      <c r="H76" s="166"/>
      <c r="I76" s="166"/>
      <c r="J76" s="168" t="s">
        <v>53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97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Mže, ř.km 95,977 – 96,039, Svobodka, oprava úpravy pod hrází VD Lučina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95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03 - Vedlejší rozpočtové náklady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VD Lučina</v>
      </c>
      <c r="G89" s="40"/>
      <c r="H89" s="40"/>
      <c r="I89" s="32" t="s">
        <v>22</v>
      </c>
      <c r="J89" s="79" t="str">
        <f>IF(J12="","",J12)</f>
        <v>1. 2. 2022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Povodí Vltavy s.p.</v>
      </c>
      <c r="G91" s="40"/>
      <c r="H91" s="40"/>
      <c r="I91" s="32" t="s">
        <v>31</v>
      </c>
      <c r="J91" s="36" t="str">
        <f>E21</f>
        <v>Ing. Jiří Tägl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35</v>
      </c>
      <c r="J92" s="36" t="str">
        <f>E24</f>
        <v>Ing. Jiří Tägl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98</v>
      </c>
      <c r="D94" s="176"/>
      <c r="E94" s="176"/>
      <c r="F94" s="176"/>
      <c r="G94" s="176"/>
      <c r="H94" s="176"/>
      <c r="I94" s="176"/>
      <c r="J94" s="177" t="s">
        <v>99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100</v>
      </c>
      <c r="D96" s="40"/>
      <c r="E96" s="40"/>
      <c r="F96" s="40"/>
      <c r="G96" s="40"/>
      <c r="H96" s="40"/>
      <c r="I96" s="40"/>
      <c r="J96" s="110">
        <f>J117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101</v>
      </c>
    </row>
    <row r="97" s="9" customFormat="1" ht="24.96" customHeight="1">
      <c r="A97" s="9"/>
      <c r="B97" s="179"/>
      <c r="C97" s="180"/>
      <c r="D97" s="181" t="s">
        <v>874</v>
      </c>
      <c r="E97" s="182"/>
      <c r="F97" s="182"/>
      <c r="G97" s="182"/>
      <c r="H97" s="182"/>
      <c r="I97" s="182"/>
      <c r="J97" s="183">
        <f>J118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2" customFormat="1" ht="21.84" customHeight="1">
      <c r="A98" s="38"/>
      <c r="B98" s="39"/>
      <c r="C98" s="40"/>
      <c r="D98" s="40"/>
      <c r="E98" s="40"/>
      <c r="F98" s="40"/>
      <c r="G98" s="40"/>
      <c r="H98" s="40"/>
      <c r="I98" s="40"/>
      <c r="J98" s="40"/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6.96" customHeight="1">
      <c r="A99" s="38"/>
      <c r="B99" s="66"/>
      <c r="C99" s="67"/>
      <c r="D99" s="67"/>
      <c r="E99" s="67"/>
      <c r="F99" s="67"/>
      <c r="G99" s="67"/>
      <c r="H99" s="67"/>
      <c r="I99" s="67"/>
      <c r="J99" s="67"/>
      <c r="K99" s="67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3" s="2" customFormat="1" ht="6.96" customHeight="1">
      <c r="A103" s="38"/>
      <c r="B103" s="68"/>
      <c r="C103" s="69"/>
      <c r="D103" s="69"/>
      <c r="E103" s="69"/>
      <c r="F103" s="69"/>
      <c r="G103" s="69"/>
      <c r="H103" s="69"/>
      <c r="I103" s="69"/>
      <c r="J103" s="69"/>
      <c r="K103" s="69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24.96" customHeight="1">
      <c r="A104" s="38"/>
      <c r="B104" s="39"/>
      <c r="C104" s="23" t="s">
        <v>109</v>
      </c>
      <c r="D104" s="40"/>
      <c r="E104" s="40"/>
      <c r="F104" s="40"/>
      <c r="G104" s="40"/>
      <c r="H104" s="40"/>
      <c r="I104" s="40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39"/>
      <c r="C105" s="40"/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12" customHeight="1">
      <c r="A106" s="38"/>
      <c r="B106" s="39"/>
      <c r="C106" s="32" t="s">
        <v>16</v>
      </c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6.5" customHeight="1">
      <c r="A107" s="38"/>
      <c r="B107" s="39"/>
      <c r="C107" s="40"/>
      <c r="D107" s="40"/>
      <c r="E107" s="174" t="str">
        <f>E7</f>
        <v>Mže, ř.km 95,977 – 96,039, Svobodka, oprava úpravy pod hrází VD Lučina</v>
      </c>
      <c r="F107" s="32"/>
      <c r="G107" s="32"/>
      <c r="H107" s="32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2" customHeight="1">
      <c r="A108" s="38"/>
      <c r="B108" s="39"/>
      <c r="C108" s="32" t="s">
        <v>95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6.5" customHeight="1">
      <c r="A109" s="38"/>
      <c r="B109" s="39"/>
      <c r="C109" s="40"/>
      <c r="D109" s="40"/>
      <c r="E109" s="76" t="str">
        <f>E9</f>
        <v>03 - Vedlejší rozpočtové náklady</v>
      </c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20</v>
      </c>
      <c r="D111" s="40"/>
      <c r="E111" s="40"/>
      <c r="F111" s="27" t="str">
        <f>F12</f>
        <v>VD Lučina</v>
      </c>
      <c r="G111" s="40"/>
      <c r="H111" s="40"/>
      <c r="I111" s="32" t="s">
        <v>22</v>
      </c>
      <c r="J111" s="79" t="str">
        <f>IF(J12="","",J12)</f>
        <v>1. 2. 2022</v>
      </c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5.15" customHeight="1">
      <c r="A113" s="38"/>
      <c r="B113" s="39"/>
      <c r="C113" s="32" t="s">
        <v>24</v>
      </c>
      <c r="D113" s="40"/>
      <c r="E113" s="40"/>
      <c r="F113" s="27" t="str">
        <f>E15</f>
        <v>Povodí Vltavy s.p.</v>
      </c>
      <c r="G113" s="40"/>
      <c r="H113" s="40"/>
      <c r="I113" s="32" t="s">
        <v>31</v>
      </c>
      <c r="J113" s="36" t="str">
        <f>E21</f>
        <v>Ing. Jiří Tägl</v>
      </c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29</v>
      </c>
      <c r="D114" s="40"/>
      <c r="E114" s="40"/>
      <c r="F114" s="27" t="str">
        <f>IF(E18="","",E18)</f>
        <v>Vyplň údaj</v>
      </c>
      <c r="G114" s="40"/>
      <c r="H114" s="40"/>
      <c r="I114" s="32" t="s">
        <v>35</v>
      </c>
      <c r="J114" s="36" t="str">
        <f>E24</f>
        <v>Ing. Jiří Tägl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0.32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1" customFormat="1" ht="29.28" customHeight="1">
      <c r="A116" s="191"/>
      <c r="B116" s="192"/>
      <c r="C116" s="193" t="s">
        <v>110</v>
      </c>
      <c r="D116" s="194" t="s">
        <v>62</v>
      </c>
      <c r="E116" s="194" t="s">
        <v>58</v>
      </c>
      <c r="F116" s="194" t="s">
        <v>59</v>
      </c>
      <c r="G116" s="194" t="s">
        <v>111</v>
      </c>
      <c r="H116" s="194" t="s">
        <v>112</v>
      </c>
      <c r="I116" s="194" t="s">
        <v>113</v>
      </c>
      <c r="J116" s="194" t="s">
        <v>99</v>
      </c>
      <c r="K116" s="195" t="s">
        <v>114</v>
      </c>
      <c r="L116" s="196"/>
      <c r="M116" s="100" t="s">
        <v>1</v>
      </c>
      <c r="N116" s="101" t="s">
        <v>41</v>
      </c>
      <c r="O116" s="101" t="s">
        <v>115</v>
      </c>
      <c r="P116" s="101" t="s">
        <v>116</v>
      </c>
      <c r="Q116" s="101" t="s">
        <v>117</v>
      </c>
      <c r="R116" s="101" t="s">
        <v>118</v>
      </c>
      <c r="S116" s="101" t="s">
        <v>119</v>
      </c>
      <c r="T116" s="102" t="s">
        <v>120</v>
      </c>
      <c r="U116" s="191"/>
      <c r="V116" s="191"/>
      <c r="W116" s="191"/>
      <c r="X116" s="191"/>
      <c r="Y116" s="191"/>
      <c r="Z116" s="191"/>
      <c r="AA116" s="191"/>
      <c r="AB116" s="191"/>
      <c r="AC116" s="191"/>
      <c r="AD116" s="191"/>
      <c r="AE116" s="191"/>
    </row>
    <row r="117" s="2" customFormat="1" ht="22.8" customHeight="1">
      <c r="A117" s="38"/>
      <c r="B117" s="39"/>
      <c r="C117" s="107" t="s">
        <v>121</v>
      </c>
      <c r="D117" s="40"/>
      <c r="E117" s="40"/>
      <c r="F117" s="40"/>
      <c r="G117" s="40"/>
      <c r="H117" s="40"/>
      <c r="I117" s="40"/>
      <c r="J117" s="197">
        <f>BK117</f>
        <v>0</v>
      </c>
      <c r="K117" s="40"/>
      <c r="L117" s="44"/>
      <c r="M117" s="103"/>
      <c r="N117" s="198"/>
      <c r="O117" s="104"/>
      <c r="P117" s="199">
        <f>P118</f>
        <v>0</v>
      </c>
      <c r="Q117" s="104"/>
      <c r="R117" s="199">
        <f>R118</f>
        <v>0</v>
      </c>
      <c r="S117" s="104"/>
      <c r="T117" s="200">
        <f>T118</f>
        <v>0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T117" s="17" t="s">
        <v>76</v>
      </c>
      <c r="AU117" s="17" t="s">
        <v>101</v>
      </c>
      <c r="BK117" s="201">
        <f>BK118</f>
        <v>0</v>
      </c>
    </row>
    <row r="118" s="12" customFormat="1" ht="25.92" customHeight="1">
      <c r="A118" s="12"/>
      <c r="B118" s="202"/>
      <c r="C118" s="203"/>
      <c r="D118" s="204" t="s">
        <v>76</v>
      </c>
      <c r="E118" s="205" t="s">
        <v>875</v>
      </c>
      <c r="F118" s="205" t="s">
        <v>92</v>
      </c>
      <c r="G118" s="203"/>
      <c r="H118" s="203"/>
      <c r="I118" s="206"/>
      <c r="J118" s="207">
        <f>BK118</f>
        <v>0</v>
      </c>
      <c r="K118" s="203"/>
      <c r="L118" s="208"/>
      <c r="M118" s="209"/>
      <c r="N118" s="210"/>
      <c r="O118" s="210"/>
      <c r="P118" s="211">
        <f>SUM(P119:P162)</f>
        <v>0</v>
      </c>
      <c r="Q118" s="210"/>
      <c r="R118" s="211">
        <f>SUM(R119:R162)</f>
        <v>0</v>
      </c>
      <c r="S118" s="210"/>
      <c r="T118" s="212">
        <f>SUM(T119:T162)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213" t="s">
        <v>159</v>
      </c>
      <c r="AT118" s="214" t="s">
        <v>76</v>
      </c>
      <c r="AU118" s="214" t="s">
        <v>77</v>
      </c>
      <c r="AY118" s="213" t="s">
        <v>124</v>
      </c>
      <c r="BK118" s="215">
        <f>SUM(BK119:BK162)</f>
        <v>0</v>
      </c>
    </row>
    <row r="119" s="2" customFormat="1" ht="16.5" customHeight="1">
      <c r="A119" s="38"/>
      <c r="B119" s="39"/>
      <c r="C119" s="218" t="s">
        <v>85</v>
      </c>
      <c r="D119" s="218" t="s">
        <v>126</v>
      </c>
      <c r="E119" s="219" t="s">
        <v>876</v>
      </c>
      <c r="F119" s="220" t="s">
        <v>877</v>
      </c>
      <c r="G119" s="221" t="s">
        <v>289</v>
      </c>
      <c r="H119" s="222">
        <v>1</v>
      </c>
      <c r="I119" s="223"/>
      <c r="J119" s="224">
        <f>ROUND(I119*H119,2)</f>
        <v>0</v>
      </c>
      <c r="K119" s="220" t="s">
        <v>1</v>
      </c>
      <c r="L119" s="44"/>
      <c r="M119" s="225" t="s">
        <v>1</v>
      </c>
      <c r="N119" s="226" t="s">
        <v>42</v>
      </c>
      <c r="O119" s="91"/>
      <c r="P119" s="227">
        <f>O119*H119</f>
        <v>0</v>
      </c>
      <c r="Q119" s="227">
        <v>0</v>
      </c>
      <c r="R119" s="227">
        <f>Q119*H119</f>
        <v>0</v>
      </c>
      <c r="S119" s="227">
        <v>0</v>
      </c>
      <c r="T119" s="228">
        <f>S119*H119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R119" s="229" t="s">
        <v>878</v>
      </c>
      <c r="AT119" s="229" t="s">
        <v>126</v>
      </c>
      <c r="AU119" s="229" t="s">
        <v>85</v>
      </c>
      <c r="AY119" s="17" t="s">
        <v>124</v>
      </c>
      <c r="BE119" s="230">
        <f>IF(N119="základní",J119,0)</f>
        <v>0</v>
      </c>
      <c r="BF119" s="230">
        <f>IF(N119="snížená",J119,0)</f>
        <v>0</v>
      </c>
      <c r="BG119" s="230">
        <f>IF(N119="zákl. přenesená",J119,0)</f>
        <v>0</v>
      </c>
      <c r="BH119" s="230">
        <f>IF(N119="sníž. přenesená",J119,0)</f>
        <v>0</v>
      </c>
      <c r="BI119" s="230">
        <f>IF(N119="nulová",J119,0)</f>
        <v>0</v>
      </c>
      <c r="BJ119" s="17" t="s">
        <v>85</v>
      </c>
      <c r="BK119" s="230">
        <f>ROUND(I119*H119,2)</f>
        <v>0</v>
      </c>
      <c r="BL119" s="17" t="s">
        <v>878</v>
      </c>
      <c r="BM119" s="229" t="s">
        <v>879</v>
      </c>
    </row>
    <row r="120" s="15" customFormat="1">
      <c r="A120" s="15"/>
      <c r="B120" s="258"/>
      <c r="C120" s="259"/>
      <c r="D120" s="231" t="s">
        <v>135</v>
      </c>
      <c r="E120" s="260" t="s">
        <v>1</v>
      </c>
      <c r="F120" s="261" t="s">
        <v>880</v>
      </c>
      <c r="G120" s="259"/>
      <c r="H120" s="260" t="s">
        <v>1</v>
      </c>
      <c r="I120" s="262"/>
      <c r="J120" s="259"/>
      <c r="K120" s="259"/>
      <c r="L120" s="263"/>
      <c r="M120" s="264"/>
      <c r="N120" s="265"/>
      <c r="O120" s="265"/>
      <c r="P120" s="265"/>
      <c r="Q120" s="265"/>
      <c r="R120" s="265"/>
      <c r="S120" s="265"/>
      <c r="T120" s="266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T120" s="267" t="s">
        <v>135</v>
      </c>
      <c r="AU120" s="267" t="s">
        <v>85</v>
      </c>
      <c r="AV120" s="15" t="s">
        <v>85</v>
      </c>
      <c r="AW120" s="15" t="s">
        <v>34</v>
      </c>
      <c r="AX120" s="15" t="s">
        <v>77</v>
      </c>
      <c r="AY120" s="267" t="s">
        <v>124</v>
      </c>
    </row>
    <row r="121" s="15" customFormat="1">
      <c r="A121" s="15"/>
      <c r="B121" s="258"/>
      <c r="C121" s="259"/>
      <c r="D121" s="231" t="s">
        <v>135</v>
      </c>
      <c r="E121" s="260" t="s">
        <v>1</v>
      </c>
      <c r="F121" s="261" t="s">
        <v>881</v>
      </c>
      <c r="G121" s="259"/>
      <c r="H121" s="260" t="s">
        <v>1</v>
      </c>
      <c r="I121" s="262"/>
      <c r="J121" s="259"/>
      <c r="K121" s="259"/>
      <c r="L121" s="263"/>
      <c r="M121" s="264"/>
      <c r="N121" s="265"/>
      <c r="O121" s="265"/>
      <c r="P121" s="265"/>
      <c r="Q121" s="265"/>
      <c r="R121" s="265"/>
      <c r="S121" s="265"/>
      <c r="T121" s="266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T121" s="267" t="s">
        <v>135</v>
      </c>
      <c r="AU121" s="267" t="s">
        <v>85</v>
      </c>
      <c r="AV121" s="15" t="s">
        <v>85</v>
      </c>
      <c r="AW121" s="15" t="s">
        <v>34</v>
      </c>
      <c r="AX121" s="15" t="s">
        <v>77</v>
      </c>
      <c r="AY121" s="267" t="s">
        <v>124</v>
      </c>
    </row>
    <row r="122" s="13" customFormat="1">
      <c r="A122" s="13"/>
      <c r="B122" s="236"/>
      <c r="C122" s="237"/>
      <c r="D122" s="231" t="s">
        <v>135</v>
      </c>
      <c r="E122" s="238" t="s">
        <v>1</v>
      </c>
      <c r="F122" s="239" t="s">
        <v>85</v>
      </c>
      <c r="G122" s="237"/>
      <c r="H122" s="240">
        <v>1</v>
      </c>
      <c r="I122" s="241"/>
      <c r="J122" s="237"/>
      <c r="K122" s="237"/>
      <c r="L122" s="242"/>
      <c r="M122" s="243"/>
      <c r="N122" s="244"/>
      <c r="O122" s="244"/>
      <c r="P122" s="244"/>
      <c r="Q122" s="244"/>
      <c r="R122" s="244"/>
      <c r="S122" s="244"/>
      <c r="T122" s="245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6" t="s">
        <v>135</v>
      </c>
      <c r="AU122" s="246" t="s">
        <v>85</v>
      </c>
      <c r="AV122" s="13" t="s">
        <v>87</v>
      </c>
      <c r="AW122" s="13" t="s">
        <v>34</v>
      </c>
      <c r="AX122" s="13" t="s">
        <v>85</v>
      </c>
      <c r="AY122" s="246" t="s">
        <v>124</v>
      </c>
    </row>
    <row r="123" s="2" customFormat="1" ht="16.5" customHeight="1">
      <c r="A123" s="38"/>
      <c r="B123" s="39"/>
      <c r="C123" s="218" t="s">
        <v>87</v>
      </c>
      <c r="D123" s="218" t="s">
        <v>126</v>
      </c>
      <c r="E123" s="219" t="s">
        <v>882</v>
      </c>
      <c r="F123" s="220" t="s">
        <v>883</v>
      </c>
      <c r="G123" s="221" t="s">
        <v>289</v>
      </c>
      <c r="H123" s="222">
        <v>1</v>
      </c>
      <c r="I123" s="223"/>
      <c r="J123" s="224">
        <f>ROUND(I123*H123,2)</f>
        <v>0</v>
      </c>
      <c r="K123" s="220" t="s">
        <v>1</v>
      </c>
      <c r="L123" s="44"/>
      <c r="M123" s="225" t="s">
        <v>1</v>
      </c>
      <c r="N123" s="226" t="s">
        <v>42</v>
      </c>
      <c r="O123" s="91"/>
      <c r="P123" s="227">
        <f>O123*H123</f>
        <v>0</v>
      </c>
      <c r="Q123" s="227">
        <v>0</v>
      </c>
      <c r="R123" s="227">
        <f>Q123*H123</f>
        <v>0</v>
      </c>
      <c r="S123" s="227">
        <v>0</v>
      </c>
      <c r="T123" s="228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29" t="s">
        <v>878</v>
      </c>
      <c r="AT123" s="229" t="s">
        <v>126</v>
      </c>
      <c r="AU123" s="229" t="s">
        <v>85</v>
      </c>
      <c r="AY123" s="17" t="s">
        <v>124</v>
      </c>
      <c r="BE123" s="230">
        <f>IF(N123="základní",J123,0)</f>
        <v>0</v>
      </c>
      <c r="BF123" s="230">
        <f>IF(N123="snížená",J123,0)</f>
        <v>0</v>
      </c>
      <c r="BG123" s="230">
        <f>IF(N123="zákl. přenesená",J123,0)</f>
        <v>0</v>
      </c>
      <c r="BH123" s="230">
        <f>IF(N123="sníž. přenesená",J123,0)</f>
        <v>0</v>
      </c>
      <c r="BI123" s="230">
        <f>IF(N123="nulová",J123,0)</f>
        <v>0</v>
      </c>
      <c r="BJ123" s="17" t="s">
        <v>85</v>
      </c>
      <c r="BK123" s="230">
        <f>ROUND(I123*H123,2)</f>
        <v>0</v>
      </c>
      <c r="BL123" s="17" t="s">
        <v>878</v>
      </c>
      <c r="BM123" s="229" t="s">
        <v>884</v>
      </c>
    </row>
    <row r="124" s="15" customFormat="1">
      <c r="A124" s="15"/>
      <c r="B124" s="258"/>
      <c r="C124" s="259"/>
      <c r="D124" s="231" t="s">
        <v>135</v>
      </c>
      <c r="E124" s="260" t="s">
        <v>1</v>
      </c>
      <c r="F124" s="261" t="s">
        <v>885</v>
      </c>
      <c r="G124" s="259"/>
      <c r="H124" s="260" t="s">
        <v>1</v>
      </c>
      <c r="I124" s="262"/>
      <c r="J124" s="259"/>
      <c r="K124" s="259"/>
      <c r="L124" s="263"/>
      <c r="M124" s="264"/>
      <c r="N124" s="265"/>
      <c r="O124" s="265"/>
      <c r="P124" s="265"/>
      <c r="Q124" s="265"/>
      <c r="R124" s="265"/>
      <c r="S124" s="265"/>
      <c r="T124" s="266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T124" s="267" t="s">
        <v>135</v>
      </c>
      <c r="AU124" s="267" t="s">
        <v>85</v>
      </c>
      <c r="AV124" s="15" t="s">
        <v>85</v>
      </c>
      <c r="AW124" s="15" t="s">
        <v>34</v>
      </c>
      <c r="AX124" s="15" t="s">
        <v>77</v>
      </c>
      <c r="AY124" s="267" t="s">
        <v>124</v>
      </c>
    </row>
    <row r="125" s="15" customFormat="1">
      <c r="A125" s="15"/>
      <c r="B125" s="258"/>
      <c r="C125" s="259"/>
      <c r="D125" s="231" t="s">
        <v>135</v>
      </c>
      <c r="E125" s="260" t="s">
        <v>1</v>
      </c>
      <c r="F125" s="261" t="s">
        <v>886</v>
      </c>
      <c r="G125" s="259"/>
      <c r="H125" s="260" t="s">
        <v>1</v>
      </c>
      <c r="I125" s="262"/>
      <c r="J125" s="259"/>
      <c r="K125" s="259"/>
      <c r="L125" s="263"/>
      <c r="M125" s="264"/>
      <c r="N125" s="265"/>
      <c r="O125" s="265"/>
      <c r="P125" s="265"/>
      <c r="Q125" s="265"/>
      <c r="R125" s="265"/>
      <c r="S125" s="265"/>
      <c r="T125" s="266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T125" s="267" t="s">
        <v>135</v>
      </c>
      <c r="AU125" s="267" t="s">
        <v>85</v>
      </c>
      <c r="AV125" s="15" t="s">
        <v>85</v>
      </c>
      <c r="AW125" s="15" t="s">
        <v>34</v>
      </c>
      <c r="AX125" s="15" t="s">
        <v>77</v>
      </c>
      <c r="AY125" s="267" t="s">
        <v>124</v>
      </c>
    </row>
    <row r="126" s="15" customFormat="1">
      <c r="A126" s="15"/>
      <c r="B126" s="258"/>
      <c r="C126" s="259"/>
      <c r="D126" s="231" t="s">
        <v>135</v>
      </c>
      <c r="E126" s="260" t="s">
        <v>1</v>
      </c>
      <c r="F126" s="261" t="s">
        <v>887</v>
      </c>
      <c r="G126" s="259"/>
      <c r="H126" s="260" t="s">
        <v>1</v>
      </c>
      <c r="I126" s="262"/>
      <c r="J126" s="259"/>
      <c r="K126" s="259"/>
      <c r="L126" s="263"/>
      <c r="M126" s="264"/>
      <c r="N126" s="265"/>
      <c r="O126" s="265"/>
      <c r="P126" s="265"/>
      <c r="Q126" s="265"/>
      <c r="R126" s="265"/>
      <c r="S126" s="265"/>
      <c r="T126" s="266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67" t="s">
        <v>135</v>
      </c>
      <c r="AU126" s="267" t="s">
        <v>85</v>
      </c>
      <c r="AV126" s="15" t="s">
        <v>85</v>
      </c>
      <c r="AW126" s="15" t="s">
        <v>34</v>
      </c>
      <c r="AX126" s="15" t="s">
        <v>77</v>
      </c>
      <c r="AY126" s="267" t="s">
        <v>124</v>
      </c>
    </row>
    <row r="127" s="15" customFormat="1">
      <c r="A127" s="15"/>
      <c r="B127" s="258"/>
      <c r="C127" s="259"/>
      <c r="D127" s="231" t="s">
        <v>135</v>
      </c>
      <c r="E127" s="260" t="s">
        <v>1</v>
      </c>
      <c r="F127" s="261" t="s">
        <v>888</v>
      </c>
      <c r="G127" s="259"/>
      <c r="H127" s="260" t="s">
        <v>1</v>
      </c>
      <c r="I127" s="262"/>
      <c r="J127" s="259"/>
      <c r="K127" s="259"/>
      <c r="L127" s="263"/>
      <c r="M127" s="264"/>
      <c r="N127" s="265"/>
      <c r="O127" s="265"/>
      <c r="P127" s="265"/>
      <c r="Q127" s="265"/>
      <c r="R127" s="265"/>
      <c r="S127" s="265"/>
      <c r="T127" s="266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T127" s="267" t="s">
        <v>135</v>
      </c>
      <c r="AU127" s="267" t="s">
        <v>85</v>
      </c>
      <c r="AV127" s="15" t="s">
        <v>85</v>
      </c>
      <c r="AW127" s="15" t="s">
        <v>34</v>
      </c>
      <c r="AX127" s="15" t="s">
        <v>77</v>
      </c>
      <c r="AY127" s="267" t="s">
        <v>124</v>
      </c>
    </row>
    <row r="128" s="15" customFormat="1">
      <c r="A128" s="15"/>
      <c r="B128" s="258"/>
      <c r="C128" s="259"/>
      <c r="D128" s="231" t="s">
        <v>135</v>
      </c>
      <c r="E128" s="260" t="s">
        <v>1</v>
      </c>
      <c r="F128" s="261" t="s">
        <v>889</v>
      </c>
      <c r="G128" s="259"/>
      <c r="H128" s="260" t="s">
        <v>1</v>
      </c>
      <c r="I128" s="262"/>
      <c r="J128" s="259"/>
      <c r="K128" s="259"/>
      <c r="L128" s="263"/>
      <c r="M128" s="264"/>
      <c r="N128" s="265"/>
      <c r="O128" s="265"/>
      <c r="P128" s="265"/>
      <c r="Q128" s="265"/>
      <c r="R128" s="265"/>
      <c r="S128" s="265"/>
      <c r="T128" s="266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67" t="s">
        <v>135</v>
      </c>
      <c r="AU128" s="267" t="s">
        <v>85</v>
      </c>
      <c r="AV128" s="15" t="s">
        <v>85</v>
      </c>
      <c r="AW128" s="15" t="s">
        <v>34</v>
      </c>
      <c r="AX128" s="15" t="s">
        <v>77</v>
      </c>
      <c r="AY128" s="267" t="s">
        <v>124</v>
      </c>
    </row>
    <row r="129" s="15" customFormat="1">
      <c r="A129" s="15"/>
      <c r="B129" s="258"/>
      <c r="C129" s="259"/>
      <c r="D129" s="231" t="s">
        <v>135</v>
      </c>
      <c r="E129" s="260" t="s">
        <v>1</v>
      </c>
      <c r="F129" s="261" t="s">
        <v>890</v>
      </c>
      <c r="G129" s="259"/>
      <c r="H129" s="260" t="s">
        <v>1</v>
      </c>
      <c r="I129" s="262"/>
      <c r="J129" s="259"/>
      <c r="K129" s="259"/>
      <c r="L129" s="263"/>
      <c r="M129" s="264"/>
      <c r="N129" s="265"/>
      <c r="O129" s="265"/>
      <c r="P129" s="265"/>
      <c r="Q129" s="265"/>
      <c r="R129" s="265"/>
      <c r="S129" s="265"/>
      <c r="T129" s="266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67" t="s">
        <v>135</v>
      </c>
      <c r="AU129" s="267" t="s">
        <v>85</v>
      </c>
      <c r="AV129" s="15" t="s">
        <v>85</v>
      </c>
      <c r="AW129" s="15" t="s">
        <v>34</v>
      </c>
      <c r="AX129" s="15" t="s">
        <v>77</v>
      </c>
      <c r="AY129" s="267" t="s">
        <v>124</v>
      </c>
    </row>
    <row r="130" s="13" customFormat="1">
      <c r="A130" s="13"/>
      <c r="B130" s="236"/>
      <c r="C130" s="237"/>
      <c r="D130" s="231" t="s">
        <v>135</v>
      </c>
      <c r="E130" s="238" t="s">
        <v>1</v>
      </c>
      <c r="F130" s="239" t="s">
        <v>85</v>
      </c>
      <c r="G130" s="237"/>
      <c r="H130" s="240">
        <v>1</v>
      </c>
      <c r="I130" s="241"/>
      <c r="J130" s="237"/>
      <c r="K130" s="237"/>
      <c r="L130" s="242"/>
      <c r="M130" s="243"/>
      <c r="N130" s="244"/>
      <c r="O130" s="244"/>
      <c r="P130" s="244"/>
      <c r="Q130" s="244"/>
      <c r="R130" s="244"/>
      <c r="S130" s="244"/>
      <c r="T130" s="245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6" t="s">
        <v>135</v>
      </c>
      <c r="AU130" s="246" t="s">
        <v>85</v>
      </c>
      <c r="AV130" s="13" t="s">
        <v>87</v>
      </c>
      <c r="AW130" s="13" t="s">
        <v>34</v>
      </c>
      <c r="AX130" s="13" t="s">
        <v>85</v>
      </c>
      <c r="AY130" s="246" t="s">
        <v>124</v>
      </c>
    </row>
    <row r="131" s="2" customFormat="1" ht="16.5" customHeight="1">
      <c r="A131" s="38"/>
      <c r="B131" s="39"/>
      <c r="C131" s="218" t="s">
        <v>144</v>
      </c>
      <c r="D131" s="218" t="s">
        <v>126</v>
      </c>
      <c r="E131" s="219" t="s">
        <v>891</v>
      </c>
      <c r="F131" s="220" t="s">
        <v>892</v>
      </c>
      <c r="G131" s="221" t="s">
        <v>289</v>
      </c>
      <c r="H131" s="222">
        <v>1</v>
      </c>
      <c r="I131" s="223"/>
      <c r="J131" s="224">
        <f>ROUND(I131*H131,2)</f>
        <v>0</v>
      </c>
      <c r="K131" s="220" t="s">
        <v>1</v>
      </c>
      <c r="L131" s="44"/>
      <c r="M131" s="225" t="s">
        <v>1</v>
      </c>
      <c r="N131" s="226" t="s">
        <v>42</v>
      </c>
      <c r="O131" s="91"/>
      <c r="P131" s="227">
        <f>O131*H131</f>
        <v>0</v>
      </c>
      <c r="Q131" s="227">
        <v>0</v>
      </c>
      <c r="R131" s="227">
        <f>Q131*H131</f>
        <v>0</v>
      </c>
      <c r="S131" s="227">
        <v>0</v>
      </c>
      <c r="T131" s="228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9" t="s">
        <v>878</v>
      </c>
      <c r="AT131" s="229" t="s">
        <v>126</v>
      </c>
      <c r="AU131" s="229" t="s">
        <v>85</v>
      </c>
      <c r="AY131" s="17" t="s">
        <v>124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7" t="s">
        <v>85</v>
      </c>
      <c r="BK131" s="230">
        <f>ROUND(I131*H131,2)</f>
        <v>0</v>
      </c>
      <c r="BL131" s="17" t="s">
        <v>878</v>
      </c>
      <c r="BM131" s="229" t="s">
        <v>893</v>
      </c>
    </row>
    <row r="132" s="15" customFormat="1">
      <c r="A132" s="15"/>
      <c r="B132" s="258"/>
      <c r="C132" s="259"/>
      <c r="D132" s="231" t="s">
        <v>135</v>
      </c>
      <c r="E132" s="260" t="s">
        <v>1</v>
      </c>
      <c r="F132" s="261" t="s">
        <v>894</v>
      </c>
      <c r="G132" s="259"/>
      <c r="H132" s="260" t="s">
        <v>1</v>
      </c>
      <c r="I132" s="262"/>
      <c r="J132" s="259"/>
      <c r="K132" s="259"/>
      <c r="L132" s="263"/>
      <c r="M132" s="264"/>
      <c r="N132" s="265"/>
      <c r="O132" s="265"/>
      <c r="P132" s="265"/>
      <c r="Q132" s="265"/>
      <c r="R132" s="265"/>
      <c r="S132" s="265"/>
      <c r="T132" s="266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67" t="s">
        <v>135</v>
      </c>
      <c r="AU132" s="267" t="s">
        <v>85</v>
      </c>
      <c r="AV132" s="15" t="s">
        <v>85</v>
      </c>
      <c r="AW132" s="15" t="s">
        <v>34</v>
      </c>
      <c r="AX132" s="15" t="s">
        <v>77</v>
      </c>
      <c r="AY132" s="267" t="s">
        <v>124</v>
      </c>
    </row>
    <row r="133" s="13" customFormat="1">
      <c r="A133" s="13"/>
      <c r="B133" s="236"/>
      <c r="C133" s="237"/>
      <c r="D133" s="231" t="s">
        <v>135</v>
      </c>
      <c r="E133" s="238" t="s">
        <v>1</v>
      </c>
      <c r="F133" s="239" t="s">
        <v>85</v>
      </c>
      <c r="G133" s="237"/>
      <c r="H133" s="240">
        <v>1</v>
      </c>
      <c r="I133" s="241"/>
      <c r="J133" s="237"/>
      <c r="K133" s="237"/>
      <c r="L133" s="242"/>
      <c r="M133" s="243"/>
      <c r="N133" s="244"/>
      <c r="O133" s="244"/>
      <c r="P133" s="244"/>
      <c r="Q133" s="244"/>
      <c r="R133" s="244"/>
      <c r="S133" s="244"/>
      <c r="T133" s="245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6" t="s">
        <v>135</v>
      </c>
      <c r="AU133" s="246" t="s">
        <v>85</v>
      </c>
      <c r="AV133" s="13" t="s">
        <v>87</v>
      </c>
      <c r="AW133" s="13" t="s">
        <v>34</v>
      </c>
      <c r="AX133" s="13" t="s">
        <v>85</v>
      </c>
      <c r="AY133" s="246" t="s">
        <v>124</v>
      </c>
    </row>
    <row r="134" s="2" customFormat="1" ht="16.5" customHeight="1">
      <c r="A134" s="38"/>
      <c r="B134" s="39"/>
      <c r="C134" s="218" t="s">
        <v>131</v>
      </c>
      <c r="D134" s="218" t="s">
        <v>126</v>
      </c>
      <c r="E134" s="219" t="s">
        <v>895</v>
      </c>
      <c r="F134" s="220" t="s">
        <v>896</v>
      </c>
      <c r="G134" s="221" t="s">
        <v>289</v>
      </c>
      <c r="H134" s="222">
        <v>1</v>
      </c>
      <c r="I134" s="223"/>
      <c r="J134" s="224">
        <f>ROUND(I134*H134,2)</f>
        <v>0</v>
      </c>
      <c r="K134" s="220" t="s">
        <v>1</v>
      </c>
      <c r="L134" s="44"/>
      <c r="M134" s="225" t="s">
        <v>1</v>
      </c>
      <c r="N134" s="226" t="s">
        <v>42</v>
      </c>
      <c r="O134" s="91"/>
      <c r="P134" s="227">
        <f>O134*H134</f>
        <v>0</v>
      </c>
      <c r="Q134" s="227">
        <v>0</v>
      </c>
      <c r="R134" s="227">
        <f>Q134*H134</f>
        <v>0</v>
      </c>
      <c r="S134" s="227">
        <v>0</v>
      </c>
      <c r="T134" s="228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29" t="s">
        <v>878</v>
      </c>
      <c r="AT134" s="229" t="s">
        <v>126</v>
      </c>
      <c r="AU134" s="229" t="s">
        <v>85</v>
      </c>
      <c r="AY134" s="17" t="s">
        <v>124</v>
      </c>
      <c r="BE134" s="230">
        <f>IF(N134="základní",J134,0)</f>
        <v>0</v>
      </c>
      <c r="BF134" s="230">
        <f>IF(N134="snížená",J134,0)</f>
        <v>0</v>
      </c>
      <c r="BG134" s="230">
        <f>IF(N134="zákl. přenesená",J134,0)</f>
        <v>0</v>
      </c>
      <c r="BH134" s="230">
        <f>IF(N134="sníž. přenesená",J134,0)</f>
        <v>0</v>
      </c>
      <c r="BI134" s="230">
        <f>IF(N134="nulová",J134,0)</f>
        <v>0</v>
      </c>
      <c r="BJ134" s="17" t="s">
        <v>85</v>
      </c>
      <c r="BK134" s="230">
        <f>ROUND(I134*H134,2)</f>
        <v>0</v>
      </c>
      <c r="BL134" s="17" t="s">
        <v>878</v>
      </c>
      <c r="BM134" s="229" t="s">
        <v>897</v>
      </c>
    </row>
    <row r="135" s="15" customFormat="1">
      <c r="A135" s="15"/>
      <c r="B135" s="258"/>
      <c r="C135" s="259"/>
      <c r="D135" s="231" t="s">
        <v>135</v>
      </c>
      <c r="E135" s="260" t="s">
        <v>1</v>
      </c>
      <c r="F135" s="261" t="s">
        <v>898</v>
      </c>
      <c r="G135" s="259"/>
      <c r="H135" s="260" t="s">
        <v>1</v>
      </c>
      <c r="I135" s="262"/>
      <c r="J135" s="259"/>
      <c r="K135" s="259"/>
      <c r="L135" s="263"/>
      <c r="M135" s="264"/>
      <c r="N135" s="265"/>
      <c r="O135" s="265"/>
      <c r="P135" s="265"/>
      <c r="Q135" s="265"/>
      <c r="R135" s="265"/>
      <c r="S135" s="265"/>
      <c r="T135" s="266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67" t="s">
        <v>135</v>
      </c>
      <c r="AU135" s="267" t="s">
        <v>85</v>
      </c>
      <c r="AV135" s="15" t="s">
        <v>85</v>
      </c>
      <c r="AW135" s="15" t="s">
        <v>34</v>
      </c>
      <c r="AX135" s="15" t="s">
        <v>77</v>
      </c>
      <c r="AY135" s="267" t="s">
        <v>124</v>
      </c>
    </row>
    <row r="136" s="15" customFormat="1">
      <c r="A136" s="15"/>
      <c r="B136" s="258"/>
      <c r="C136" s="259"/>
      <c r="D136" s="231" t="s">
        <v>135</v>
      </c>
      <c r="E136" s="260" t="s">
        <v>1</v>
      </c>
      <c r="F136" s="261" t="s">
        <v>899</v>
      </c>
      <c r="G136" s="259"/>
      <c r="H136" s="260" t="s">
        <v>1</v>
      </c>
      <c r="I136" s="262"/>
      <c r="J136" s="259"/>
      <c r="K136" s="259"/>
      <c r="L136" s="263"/>
      <c r="M136" s="264"/>
      <c r="N136" s="265"/>
      <c r="O136" s="265"/>
      <c r="P136" s="265"/>
      <c r="Q136" s="265"/>
      <c r="R136" s="265"/>
      <c r="S136" s="265"/>
      <c r="T136" s="266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67" t="s">
        <v>135</v>
      </c>
      <c r="AU136" s="267" t="s">
        <v>85</v>
      </c>
      <c r="AV136" s="15" t="s">
        <v>85</v>
      </c>
      <c r="AW136" s="15" t="s">
        <v>34</v>
      </c>
      <c r="AX136" s="15" t="s">
        <v>77</v>
      </c>
      <c r="AY136" s="267" t="s">
        <v>124</v>
      </c>
    </row>
    <row r="137" s="13" customFormat="1">
      <c r="A137" s="13"/>
      <c r="B137" s="236"/>
      <c r="C137" s="237"/>
      <c r="D137" s="231" t="s">
        <v>135</v>
      </c>
      <c r="E137" s="238" t="s">
        <v>1</v>
      </c>
      <c r="F137" s="239" t="s">
        <v>85</v>
      </c>
      <c r="G137" s="237"/>
      <c r="H137" s="240">
        <v>1</v>
      </c>
      <c r="I137" s="241"/>
      <c r="J137" s="237"/>
      <c r="K137" s="237"/>
      <c r="L137" s="242"/>
      <c r="M137" s="243"/>
      <c r="N137" s="244"/>
      <c r="O137" s="244"/>
      <c r="P137" s="244"/>
      <c r="Q137" s="244"/>
      <c r="R137" s="244"/>
      <c r="S137" s="244"/>
      <c r="T137" s="245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6" t="s">
        <v>135</v>
      </c>
      <c r="AU137" s="246" t="s">
        <v>85</v>
      </c>
      <c r="AV137" s="13" t="s">
        <v>87</v>
      </c>
      <c r="AW137" s="13" t="s">
        <v>34</v>
      </c>
      <c r="AX137" s="13" t="s">
        <v>85</v>
      </c>
      <c r="AY137" s="246" t="s">
        <v>124</v>
      </c>
    </row>
    <row r="138" s="2" customFormat="1" ht="16.5" customHeight="1">
      <c r="A138" s="38"/>
      <c r="B138" s="39"/>
      <c r="C138" s="218" t="s">
        <v>159</v>
      </c>
      <c r="D138" s="218" t="s">
        <v>126</v>
      </c>
      <c r="E138" s="219" t="s">
        <v>900</v>
      </c>
      <c r="F138" s="220" t="s">
        <v>901</v>
      </c>
      <c r="G138" s="221" t="s">
        <v>289</v>
      </c>
      <c r="H138" s="222">
        <v>1</v>
      </c>
      <c r="I138" s="223"/>
      <c r="J138" s="224">
        <f>ROUND(I138*H138,2)</f>
        <v>0</v>
      </c>
      <c r="K138" s="220" t="s">
        <v>1</v>
      </c>
      <c r="L138" s="44"/>
      <c r="M138" s="225" t="s">
        <v>1</v>
      </c>
      <c r="N138" s="226" t="s">
        <v>42</v>
      </c>
      <c r="O138" s="91"/>
      <c r="P138" s="227">
        <f>O138*H138</f>
        <v>0</v>
      </c>
      <c r="Q138" s="227">
        <v>0</v>
      </c>
      <c r="R138" s="227">
        <f>Q138*H138</f>
        <v>0</v>
      </c>
      <c r="S138" s="227">
        <v>0</v>
      </c>
      <c r="T138" s="228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29" t="s">
        <v>878</v>
      </c>
      <c r="AT138" s="229" t="s">
        <v>126</v>
      </c>
      <c r="AU138" s="229" t="s">
        <v>85</v>
      </c>
      <c r="AY138" s="17" t="s">
        <v>124</v>
      </c>
      <c r="BE138" s="230">
        <f>IF(N138="základní",J138,0)</f>
        <v>0</v>
      </c>
      <c r="BF138" s="230">
        <f>IF(N138="snížená",J138,0)</f>
        <v>0</v>
      </c>
      <c r="BG138" s="230">
        <f>IF(N138="zákl. přenesená",J138,0)</f>
        <v>0</v>
      </c>
      <c r="BH138" s="230">
        <f>IF(N138="sníž. přenesená",J138,0)</f>
        <v>0</v>
      </c>
      <c r="BI138" s="230">
        <f>IF(N138="nulová",J138,0)</f>
        <v>0</v>
      </c>
      <c r="BJ138" s="17" t="s">
        <v>85</v>
      </c>
      <c r="BK138" s="230">
        <f>ROUND(I138*H138,2)</f>
        <v>0</v>
      </c>
      <c r="BL138" s="17" t="s">
        <v>878</v>
      </c>
      <c r="BM138" s="229" t="s">
        <v>902</v>
      </c>
    </row>
    <row r="139" s="15" customFormat="1">
      <c r="A139" s="15"/>
      <c r="B139" s="258"/>
      <c r="C139" s="259"/>
      <c r="D139" s="231" t="s">
        <v>135</v>
      </c>
      <c r="E139" s="260" t="s">
        <v>1</v>
      </c>
      <c r="F139" s="261" t="s">
        <v>903</v>
      </c>
      <c r="G139" s="259"/>
      <c r="H139" s="260" t="s">
        <v>1</v>
      </c>
      <c r="I139" s="262"/>
      <c r="J139" s="259"/>
      <c r="K139" s="259"/>
      <c r="L139" s="263"/>
      <c r="M139" s="264"/>
      <c r="N139" s="265"/>
      <c r="O139" s="265"/>
      <c r="P139" s="265"/>
      <c r="Q139" s="265"/>
      <c r="R139" s="265"/>
      <c r="S139" s="265"/>
      <c r="T139" s="266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67" t="s">
        <v>135</v>
      </c>
      <c r="AU139" s="267" t="s">
        <v>85</v>
      </c>
      <c r="AV139" s="15" t="s">
        <v>85</v>
      </c>
      <c r="AW139" s="15" t="s">
        <v>34</v>
      </c>
      <c r="AX139" s="15" t="s">
        <v>77</v>
      </c>
      <c r="AY139" s="267" t="s">
        <v>124</v>
      </c>
    </row>
    <row r="140" s="15" customFormat="1">
      <c r="A140" s="15"/>
      <c r="B140" s="258"/>
      <c r="C140" s="259"/>
      <c r="D140" s="231" t="s">
        <v>135</v>
      </c>
      <c r="E140" s="260" t="s">
        <v>1</v>
      </c>
      <c r="F140" s="261" t="s">
        <v>904</v>
      </c>
      <c r="G140" s="259"/>
      <c r="H140" s="260" t="s">
        <v>1</v>
      </c>
      <c r="I140" s="262"/>
      <c r="J140" s="259"/>
      <c r="K140" s="259"/>
      <c r="L140" s="263"/>
      <c r="M140" s="264"/>
      <c r="N140" s="265"/>
      <c r="O140" s="265"/>
      <c r="P140" s="265"/>
      <c r="Q140" s="265"/>
      <c r="R140" s="265"/>
      <c r="S140" s="265"/>
      <c r="T140" s="266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67" t="s">
        <v>135</v>
      </c>
      <c r="AU140" s="267" t="s">
        <v>85</v>
      </c>
      <c r="AV140" s="15" t="s">
        <v>85</v>
      </c>
      <c r="AW140" s="15" t="s">
        <v>34</v>
      </c>
      <c r="AX140" s="15" t="s">
        <v>77</v>
      </c>
      <c r="AY140" s="267" t="s">
        <v>124</v>
      </c>
    </row>
    <row r="141" s="15" customFormat="1">
      <c r="A141" s="15"/>
      <c r="B141" s="258"/>
      <c r="C141" s="259"/>
      <c r="D141" s="231" t="s">
        <v>135</v>
      </c>
      <c r="E141" s="260" t="s">
        <v>1</v>
      </c>
      <c r="F141" s="261" t="s">
        <v>905</v>
      </c>
      <c r="G141" s="259"/>
      <c r="H141" s="260" t="s">
        <v>1</v>
      </c>
      <c r="I141" s="262"/>
      <c r="J141" s="259"/>
      <c r="K141" s="259"/>
      <c r="L141" s="263"/>
      <c r="M141" s="264"/>
      <c r="N141" s="265"/>
      <c r="O141" s="265"/>
      <c r="P141" s="265"/>
      <c r="Q141" s="265"/>
      <c r="R141" s="265"/>
      <c r="S141" s="265"/>
      <c r="T141" s="266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67" t="s">
        <v>135</v>
      </c>
      <c r="AU141" s="267" t="s">
        <v>85</v>
      </c>
      <c r="AV141" s="15" t="s">
        <v>85</v>
      </c>
      <c r="AW141" s="15" t="s">
        <v>34</v>
      </c>
      <c r="AX141" s="15" t="s">
        <v>77</v>
      </c>
      <c r="AY141" s="267" t="s">
        <v>124</v>
      </c>
    </row>
    <row r="142" s="13" customFormat="1">
      <c r="A142" s="13"/>
      <c r="B142" s="236"/>
      <c r="C142" s="237"/>
      <c r="D142" s="231" t="s">
        <v>135</v>
      </c>
      <c r="E142" s="238" t="s">
        <v>1</v>
      </c>
      <c r="F142" s="239" t="s">
        <v>85</v>
      </c>
      <c r="G142" s="237"/>
      <c r="H142" s="240">
        <v>1</v>
      </c>
      <c r="I142" s="241"/>
      <c r="J142" s="237"/>
      <c r="K142" s="237"/>
      <c r="L142" s="242"/>
      <c r="M142" s="243"/>
      <c r="N142" s="244"/>
      <c r="O142" s="244"/>
      <c r="P142" s="244"/>
      <c r="Q142" s="244"/>
      <c r="R142" s="244"/>
      <c r="S142" s="244"/>
      <c r="T142" s="24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6" t="s">
        <v>135</v>
      </c>
      <c r="AU142" s="246" t="s">
        <v>85</v>
      </c>
      <c r="AV142" s="13" t="s">
        <v>87</v>
      </c>
      <c r="AW142" s="13" t="s">
        <v>34</v>
      </c>
      <c r="AX142" s="13" t="s">
        <v>85</v>
      </c>
      <c r="AY142" s="246" t="s">
        <v>124</v>
      </c>
    </row>
    <row r="143" s="2" customFormat="1" ht="16.5" customHeight="1">
      <c r="A143" s="38"/>
      <c r="B143" s="39"/>
      <c r="C143" s="218" t="s">
        <v>166</v>
      </c>
      <c r="D143" s="218" t="s">
        <v>126</v>
      </c>
      <c r="E143" s="219" t="s">
        <v>906</v>
      </c>
      <c r="F143" s="220" t="s">
        <v>907</v>
      </c>
      <c r="G143" s="221" t="s">
        <v>289</v>
      </c>
      <c r="H143" s="222">
        <v>1</v>
      </c>
      <c r="I143" s="223"/>
      <c r="J143" s="224">
        <f>ROUND(I143*H143,2)</f>
        <v>0</v>
      </c>
      <c r="K143" s="220" t="s">
        <v>1</v>
      </c>
      <c r="L143" s="44"/>
      <c r="M143" s="225" t="s">
        <v>1</v>
      </c>
      <c r="N143" s="226" t="s">
        <v>42</v>
      </c>
      <c r="O143" s="91"/>
      <c r="P143" s="227">
        <f>O143*H143</f>
        <v>0</v>
      </c>
      <c r="Q143" s="227">
        <v>0</v>
      </c>
      <c r="R143" s="227">
        <f>Q143*H143</f>
        <v>0</v>
      </c>
      <c r="S143" s="227">
        <v>0</v>
      </c>
      <c r="T143" s="228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29" t="s">
        <v>878</v>
      </c>
      <c r="AT143" s="229" t="s">
        <v>126</v>
      </c>
      <c r="AU143" s="229" t="s">
        <v>85</v>
      </c>
      <c r="AY143" s="17" t="s">
        <v>124</v>
      </c>
      <c r="BE143" s="230">
        <f>IF(N143="základní",J143,0)</f>
        <v>0</v>
      </c>
      <c r="BF143" s="230">
        <f>IF(N143="snížená",J143,0)</f>
        <v>0</v>
      </c>
      <c r="BG143" s="230">
        <f>IF(N143="zákl. přenesená",J143,0)</f>
        <v>0</v>
      </c>
      <c r="BH143" s="230">
        <f>IF(N143="sníž. přenesená",J143,0)</f>
        <v>0</v>
      </c>
      <c r="BI143" s="230">
        <f>IF(N143="nulová",J143,0)</f>
        <v>0</v>
      </c>
      <c r="BJ143" s="17" t="s">
        <v>85</v>
      </c>
      <c r="BK143" s="230">
        <f>ROUND(I143*H143,2)</f>
        <v>0</v>
      </c>
      <c r="BL143" s="17" t="s">
        <v>878</v>
      </c>
      <c r="BM143" s="229" t="s">
        <v>908</v>
      </c>
    </row>
    <row r="144" s="2" customFormat="1">
      <c r="A144" s="38"/>
      <c r="B144" s="39"/>
      <c r="C144" s="40"/>
      <c r="D144" s="231" t="s">
        <v>133</v>
      </c>
      <c r="E144" s="40"/>
      <c r="F144" s="232" t="s">
        <v>907</v>
      </c>
      <c r="G144" s="40"/>
      <c r="H144" s="40"/>
      <c r="I144" s="233"/>
      <c r="J144" s="40"/>
      <c r="K144" s="40"/>
      <c r="L144" s="44"/>
      <c r="M144" s="234"/>
      <c r="N144" s="235"/>
      <c r="O144" s="91"/>
      <c r="P144" s="91"/>
      <c r="Q144" s="91"/>
      <c r="R144" s="91"/>
      <c r="S144" s="91"/>
      <c r="T144" s="92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7" t="s">
        <v>133</v>
      </c>
      <c r="AU144" s="17" t="s">
        <v>85</v>
      </c>
    </row>
    <row r="145" s="15" customFormat="1">
      <c r="A145" s="15"/>
      <c r="B145" s="258"/>
      <c r="C145" s="259"/>
      <c r="D145" s="231" t="s">
        <v>135</v>
      </c>
      <c r="E145" s="260" t="s">
        <v>1</v>
      </c>
      <c r="F145" s="261" t="s">
        <v>909</v>
      </c>
      <c r="G145" s="259"/>
      <c r="H145" s="260" t="s">
        <v>1</v>
      </c>
      <c r="I145" s="262"/>
      <c r="J145" s="259"/>
      <c r="K145" s="259"/>
      <c r="L145" s="263"/>
      <c r="M145" s="264"/>
      <c r="N145" s="265"/>
      <c r="O145" s="265"/>
      <c r="P145" s="265"/>
      <c r="Q145" s="265"/>
      <c r="R145" s="265"/>
      <c r="S145" s="265"/>
      <c r="T145" s="266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67" t="s">
        <v>135</v>
      </c>
      <c r="AU145" s="267" t="s">
        <v>85</v>
      </c>
      <c r="AV145" s="15" t="s">
        <v>85</v>
      </c>
      <c r="AW145" s="15" t="s">
        <v>34</v>
      </c>
      <c r="AX145" s="15" t="s">
        <v>77</v>
      </c>
      <c r="AY145" s="267" t="s">
        <v>124</v>
      </c>
    </row>
    <row r="146" s="15" customFormat="1">
      <c r="A146" s="15"/>
      <c r="B146" s="258"/>
      <c r="C146" s="259"/>
      <c r="D146" s="231" t="s">
        <v>135</v>
      </c>
      <c r="E146" s="260" t="s">
        <v>1</v>
      </c>
      <c r="F146" s="261" t="s">
        <v>910</v>
      </c>
      <c r="G146" s="259"/>
      <c r="H146" s="260" t="s">
        <v>1</v>
      </c>
      <c r="I146" s="262"/>
      <c r="J146" s="259"/>
      <c r="K146" s="259"/>
      <c r="L146" s="263"/>
      <c r="M146" s="264"/>
      <c r="N146" s="265"/>
      <c r="O146" s="265"/>
      <c r="P146" s="265"/>
      <c r="Q146" s="265"/>
      <c r="R146" s="265"/>
      <c r="S146" s="265"/>
      <c r="T146" s="266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67" t="s">
        <v>135</v>
      </c>
      <c r="AU146" s="267" t="s">
        <v>85</v>
      </c>
      <c r="AV146" s="15" t="s">
        <v>85</v>
      </c>
      <c r="AW146" s="15" t="s">
        <v>34</v>
      </c>
      <c r="AX146" s="15" t="s">
        <v>77</v>
      </c>
      <c r="AY146" s="267" t="s">
        <v>124</v>
      </c>
    </row>
    <row r="147" s="13" customFormat="1">
      <c r="A147" s="13"/>
      <c r="B147" s="236"/>
      <c r="C147" s="237"/>
      <c r="D147" s="231" t="s">
        <v>135</v>
      </c>
      <c r="E147" s="238" t="s">
        <v>1</v>
      </c>
      <c r="F147" s="239" t="s">
        <v>911</v>
      </c>
      <c r="G147" s="237"/>
      <c r="H147" s="240">
        <v>1</v>
      </c>
      <c r="I147" s="241"/>
      <c r="J147" s="237"/>
      <c r="K147" s="237"/>
      <c r="L147" s="242"/>
      <c r="M147" s="243"/>
      <c r="N147" s="244"/>
      <c r="O147" s="244"/>
      <c r="P147" s="244"/>
      <c r="Q147" s="244"/>
      <c r="R147" s="244"/>
      <c r="S147" s="244"/>
      <c r="T147" s="24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6" t="s">
        <v>135</v>
      </c>
      <c r="AU147" s="246" t="s">
        <v>85</v>
      </c>
      <c r="AV147" s="13" t="s">
        <v>87</v>
      </c>
      <c r="AW147" s="13" t="s">
        <v>34</v>
      </c>
      <c r="AX147" s="13" t="s">
        <v>85</v>
      </c>
      <c r="AY147" s="246" t="s">
        <v>124</v>
      </c>
    </row>
    <row r="148" s="2" customFormat="1" ht="16.5" customHeight="1">
      <c r="A148" s="38"/>
      <c r="B148" s="39"/>
      <c r="C148" s="218" t="s">
        <v>172</v>
      </c>
      <c r="D148" s="218" t="s">
        <v>126</v>
      </c>
      <c r="E148" s="219" t="s">
        <v>912</v>
      </c>
      <c r="F148" s="220" t="s">
        <v>913</v>
      </c>
      <c r="G148" s="221" t="s">
        <v>289</v>
      </c>
      <c r="H148" s="222">
        <v>1</v>
      </c>
      <c r="I148" s="223"/>
      <c r="J148" s="224">
        <f>ROUND(I148*H148,2)</f>
        <v>0</v>
      </c>
      <c r="K148" s="220" t="s">
        <v>1</v>
      </c>
      <c r="L148" s="44"/>
      <c r="M148" s="225" t="s">
        <v>1</v>
      </c>
      <c r="N148" s="226" t="s">
        <v>42</v>
      </c>
      <c r="O148" s="91"/>
      <c r="P148" s="227">
        <f>O148*H148</f>
        <v>0</v>
      </c>
      <c r="Q148" s="227">
        <v>0</v>
      </c>
      <c r="R148" s="227">
        <f>Q148*H148</f>
        <v>0</v>
      </c>
      <c r="S148" s="227">
        <v>0</v>
      </c>
      <c r="T148" s="228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29" t="s">
        <v>878</v>
      </c>
      <c r="AT148" s="229" t="s">
        <v>126</v>
      </c>
      <c r="AU148" s="229" t="s">
        <v>85</v>
      </c>
      <c r="AY148" s="17" t="s">
        <v>124</v>
      </c>
      <c r="BE148" s="230">
        <f>IF(N148="základní",J148,0)</f>
        <v>0</v>
      </c>
      <c r="BF148" s="230">
        <f>IF(N148="snížená",J148,0)</f>
        <v>0</v>
      </c>
      <c r="BG148" s="230">
        <f>IF(N148="zákl. přenesená",J148,0)</f>
        <v>0</v>
      </c>
      <c r="BH148" s="230">
        <f>IF(N148="sníž. přenesená",J148,0)</f>
        <v>0</v>
      </c>
      <c r="BI148" s="230">
        <f>IF(N148="nulová",J148,0)</f>
        <v>0</v>
      </c>
      <c r="BJ148" s="17" t="s">
        <v>85</v>
      </c>
      <c r="BK148" s="230">
        <f>ROUND(I148*H148,2)</f>
        <v>0</v>
      </c>
      <c r="BL148" s="17" t="s">
        <v>878</v>
      </c>
      <c r="BM148" s="229" t="s">
        <v>914</v>
      </c>
    </row>
    <row r="149" s="2" customFormat="1" ht="16.5" customHeight="1">
      <c r="A149" s="38"/>
      <c r="B149" s="39"/>
      <c r="C149" s="218" t="s">
        <v>178</v>
      </c>
      <c r="D149" s="218" t="s">
        <v>126</v>
      </c>
      <c r="E149" s="219" t="s">
        <v>915</v>
      </c>
      <c r="F149" s="220" t="s">
        <v>916</v>
      </c>
      <c r="G149" s="221" t="s">
        <v>289</v>
      </c>
      <c r="H149" s="222">
        <v>1</v>
      </c>
      <c r="I149" s="223"/>
      <c r="J149" s="224">
        <f>ROUND(I149*H149,2)</f>
        <v>0</v>
      </c>
      <c r="K149" s="220" t="s">
        <v>1</v>
      </c>
      <c r="L149" s="44"/>
      <c r="M149" s="225" t="s">
        <v>1</v>
      </c>
      <c r="N149" s="226" t="s">
        <v>42</v>
      </c>
      <c r="O149" s="91"/>
      <c r="P149" s="227">
        <f>O149*H149</f>
        <v>0</v>
      </c>
      <c r="Q149" s="227">
        <v>0</v>
      </c>
      <c r="R149" s="227">
        <f>Q149*H149</f>
        <v>0</v>
      </c>
      <c r="S149" s="227">
        <v>0</v>
      </c>
      <c r="T149" s="228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9" t="s">
        <v>878</v>
      </c>
      <c r="AT149" s="229" t="s">
        <v>126</v>
      </c>
      <c r="AU149" s="229" t="s">
        <v>85</v>
      </c>
      <c r="AY149" s="17" t="s">
        <v>124</v>
      </c>
      <c r="BE149" s="230">
        <f>IF(N149="základní",J149,0)</f>
        <v>0</v>
      </c>
      <c r="BF149" s="230">
        <f>IF(N149="snížená",J149,0)</f>
        <v>0</v>
      </c>
      <c r="BG149" s="230">
        <f>IF(N149="zákl. přenesená",J149,0)</f>
        <v>0</v>
      </c>
      <c r="BH149" s="230">
        <f>IF(N149="sníž. přenesená",J149,0)</f>
        <v>0</v>
      </c>
      <c r="BI149" s="230">
        <f>IF(N149="nulová",J149,0)</f>
        <v>0</v>
      </c>
      <c r="BJ149" s="17" t="s">
        <v>85</v>
      </c>
      <c r="BK149" s="230">
        <f>ROUND(I149*H149,2)</f>
        <v>0</v>
      </c>
      <c r="BL149" s="17" t="s">
        <v>878</v>
      </c>
      <c r="BM149" s="229" t="s">
        <v>917</v>
      </c>
    </row>
    <row r="150" s="15" customFormat="1">
      <c r="A150" s="15"/>
      <c r="B150" s="258"/>
      <c r="C150" s="259"/>
      <c r="D150" s="231" t="s">
        <v>135</v>
      </c>
      <c r="E150" s="260" t="s">
        <v>1</v>
      </c>
      <c r="F150" s="261" t="s">
        <v>918</v>
      </c>
      <c r="G150" s="259"/>
      <c r="H150" s="260" t="s">
        <v>1</v>
      </c>
      <c r="I150" s="262"/>
      <c r="J150" s="259"/>
      <c r="K150" s="259"/>
      <c r="L150" s="263"/>
      <c r="M150" s="264"/>
      <c r="N150" s="265"/>
      <c r="O150" s="265"/>
      <c r="P150" s="265"/>
      <c r="Q150" s="265"/>
      <c r="R150" s="265"/>
      <c r="S150" s="265"/>
      <c r="T150" s="266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67" t="s">
        <v>135</v>
      </c>
      <c r="AU150" s="267" t="s">
        <v>85</v>
      </c>
      <c r="AV150" s="15" t="s">
        <v>85</v>
      </c>
      <c r="AW150" s="15" t="s">
        <v>34</v>
      </c>
      <c r="AX150" s="15" t="s">
        <v>77</v>
      </c>
      <c r="AY150" s="267" t="s">
        <v>124</v>
      </c>
    </row>
    <row r="151" s="15" customFormat="1">
      <c r="A151" s="15"/>
      <c r="B151" s="258"/>
      <c r="C151" s="259"/>
      <c r="D151" s="231" t="s">
        <v>135</v>
      </c>
      <c r="E151" s="260" t="s">
        <v>1</v>
      </c>
      <c r="F151" s="261" t="s">
        <v>919</v>
      </c>
      <c r="G151" s="259"/>
      <c r="H151" s="260" t="s">
        <v>1</v>
      </c>
      <c r="I151" s="262"/>
      <c r="J151" s="259"/>
      <c r="K151" s="259"/>
      <c r="L151" s="263"/>
      <c r="M151" s="264"/>
      <c r="N151" s="265"/>
      <c r="O151" s="265"/>
      <c r="P151" s="265"/>
      <c r="Q151" s="265"/>
      <c r="R151" s="265"/>
      <c r="S151" s="265"/>
      <c r="T151" s="266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67" t="s">
        <v>135</v>
      </c>
      <c r="AU151" s="267" t="s">
        <v>85</v>
      </c>
      <c r="AV151" s="15" t="s">
        <v>85</v>
      </c>
      <c r="AW151" s="15" t="s">
        <v>34</v>
      </c>
      <c r="AX151" s="15" t="s">
        <v>77</v>
      </c>
      <c r="AY151" s="267" t="s">
        <v>124</v>
      </c>
    </row>
    <row r="152" s="13" customFormat="1">
      <c r="A152" s="13"/>
      <c r="B152" s="236"/>
      <c r="C152" s="237"/>
      <c r="D152" s="231" t="s">
        <v>135</v>
      </c>
      <c r="E152" s="238" t="s">
        <v>1</v>
      </c>
      <c r="F152" s="239" t="s">
        <v>85</v>
      </c>
      <c r="G152" s="237"/>
      <c r="H152" s="240">
        <v>1</v>
      </c>
      <c r="I152" s="241"/>
      <c r="J152" s="237"/>
      <c r="K152" s="237"/>
      <c r="L152" s="242"/>
      <c r="M152" s="243"/>
      <c r="N152" s="244"/>
      <c r="O152" s="244"/>
      <c r="P152" s="244"/>
      <c r="Q152" s="244"/>
      <c r="R152" s="244"/>
      <c r="S152" s="244"/>
      <c r="T152" s="24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6" t="s">
        <v>135</v>
      </c>
      <c r="AU152" s="246" t="s">
        <v>85</v>
      </c>
      <c r="AV152" s="13" t="s">
        <v>87</v>
      </c>
      <c r="AW152" s="13" t="s">
        <v>34</v>
      </c>
      <c r="AX152" s="13" t="s">
        <v>85</v>
      </c>
      <c r="AY152" s="246" t="s">
        <v>124</v>
      </c>
    </row>
    <row r="153" s="2" customFormat="1" ht="16.5" customHeight="1">
      <c r="A153" s="38"/>
      <c r="B153" s="39"/>
      <c r="C153" s="218" t="s">
        <v>184</v>
      </c>
      <c r="D153" s="218" t="s">
        <v>126</v>
      </c>
      <c r="E153" s="219" t="s">
        <v>920</v>
      </c>
      <c r="F153" s="220" t="s">
        <v>921</v>
      </c>
      <c r="G153" s="221" t="s">
        <v>289</v>
      </c>
      <c r="H153" s="222">
        <v>1</v>
      </c>
      <c r="I153" s="223"/>
      <c r="J153" s="224">
        <f>ROUND(I153*H153,2)</f>
        <v>0</v>
      </c>
      <c r="K153" s="220" t="s">
        <v>1</v>
      </c>
      <c r="L153" s="44"/>
      <c r="M153" s="225" t="s">
        <v>1</v>
      </c>
      <c r="N153" s="226" t="s">
        <v>42</v>
      </c>
      <c r="O153" s="91"/>
      <c r="P153" s="227">
        <f>O153*H153</f>
        <v>0</v>
      </c>
      <c r="Q153" s="227">
        <v>0</v>
      </c>
      <c r="R153" s="227">
        <f>Q153*H153</f>
        <v>0</v>
      </c>
      <c r="S153" s="227">
        <v>0</v>
      </c>
      <c r="T153" s="228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29" t="s">
        <v>878</v>
      </c>
      <c r="AT153" s="229" t="s">
        <v>126</v>
      </c>
      <c r="AU153" s="229" t="s">
        <v>85</v>
      </c>
      <c r="AY153" s="17" t="s">
        <v>124</v>
      </c>
      <c r="BE153" s="230">
        <f>IF(N153="základní",J153,0)</f>
        <v>0</v>
      </c>
      <c r="BF153" s="230">
        <f>IF(N153="snížená",J153,0)</f>
        <v>0</v>
      </c>
      <c r="BG153" s="230">
        <f>IF(N153="zákl. přenesená",J153,0)</f>
        <v>0</v>
      </c>
      <c r="BH153" s="230">
        <f>IF(N153="sníž. přenesená",J153,0)</f>
        <v>0</v>
      </c>
      <c r="BI153" s="230">
        <f>IF(N153="nulová",J153,0)</f>
        <v>0</v>
      </c>
      <c r="BJ153" s="17" t="s">
        <v>85</v>
      </c>
      <c r="BK153" s="230">
        <f>ROUND(I153*H153,2)</f>
        <v>0</v>
      </c>
      <c r="BL153" s="17" t="s">
        <v>878</v>
      </c>
      <c r="BM153" s="229" t="s">
        <v>922</v>
      </c>
    </row>
    <row r="154" s="15" customFormat="1">
      <c r="A154" s="15"/>
      <c r="B154" s="258"/>
      <c r="C154" s="259"/>
      <c r="D154" s="231" t="s">
        <v>135</v>
      </c>
      <c r="E154" s="260" t="s">
        <v>1</v>
      </c>
      <c r="F154" s="261" t="s">
        <v>923</v>
      </c>
      <c r="G154" s="259"/>
      <c r="H154" s="260" t="s">
        <v>1</v>
      </c>
      <c r="I154" s="262"/>
      <c r="J154" s="259"/>
      <c r="K154" s="259"/>
      <c r="L154" s="263"/>
      <c r="M154" s="264"/>
      <c r="N154" s="265"/>
      <c r="O154" s="265"/>
      <c r="P154" s="265"/>
      <c r="Q154" s="265"/>
      <c r="R154" s="265"/>
      <c r="S154" s="265"/>
      <c r="T154" s="266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67" t="s">
        <v>135</v>
      </c>
      <c r="AU154" s="267" t="s">
        <v>85</v>
      </c>
      <c r="AV154" s="15" t="s">
        <v>85</v>
      </c>
      <c r="AW154" s="15" t="s">
        <v>34</v>
      </c>
      <c r="AX154" s="15" t="s">
        <v>77</v>
      </c>
      <c r="AY154" s="267" t="s">
        <v>124</v>
      </c>
    </row>
    <row r="155" s="15" customFormat="1">
      <c r="A155" s="15"/>
      <c r="B155" s="258"/>
      <c r="C155" s="259"/>
      <c r="D155" s="231" t="s">
        <v>135</v>
      </c>
      <c r="E155" s="260" t="s">
        <v>1</v>
      </c>
      <c r="F155" s="261" t="s">
        <v>924</v>
      </c>
      <c r="G155" s="259"/>
      <c r="H155" s="260" t="s">
        <v>1</v>
      </c>
      <c r="I155" s="262"/>
      <c r="J155" s="259"/>
      <c r="K155" s="259"/>
      <c r="L155" s="263"/>
      <c r="M155" s="264"/>
      <c r="N155" s="265"/>
      <c r="O155" s="265"/>
      <c r="P155" s="265"/>
      <c r="Q155" s="265"/>
      <c r="R155" s="265"/>
      <c r="S155" s="265"/>
      <c r="T155" s="266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67" t="s">
        <v>135</v>
      </c>
      <c r="AU155" s="267" t="s">
        <v>85</v>
      </c>
      <c r="AV155" s="15" t="s">
        <v>85</v>
      </c>
      <c r="AW155" s="15" t="s">
        <v>34</v>
      </c>
      <c r="AX155" s="15" t="s">
        <v>77</v>
      </c>
      <c r="AY155" s="267" t="s">
        <v>124</v>
      </c>
    </row>
    <row r="156" s="15" customFormat="1">
      <c r="A156" s="15"/>
      <c r="B156" s="258"/>
      <c r="C156" s="259"/>
      <c r="D156" s="231" t="s">
        <v>135</v>
      </c>
      <c r="E156" s="260" t="s">
        <v>1</v>
      </c>
      <c r="F156" s="261" t="s">
        <v>925</v>
      </c>
      <c r="G156" s="259"/>
      <c r="H156" s="260" t="s">
        <v>1</v>
      </c>
      <c r="I156" s="262"/>
      <c r="J156" s="259"/>
      <c r="K156" s="259"/>
      <c r="L156" s="263"/>
      <c r="M156" s="264"/>
      <c r="N156" s="265"/>
      <c r="O156" s="265"/>
      <c r="P156" s="265"/>
      <c r="Q156" s="265"/>
      <c r="R156" s="265"/>
      <c r="S156" s="265"/>
      <c r="T156" s="266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67" t="s">
        <v>135</v>
      </c>
      <c r="AU156" s="267" t="s">
        <v>85</v>
      </c>
      <c r="AV156" s="15" t="s">
        <v>85</v>
      </c>
      <c r="AW156" s="15" t="s">
        <v>34</v>
      </c>
      <c r="AX156" s="15" t="s">
        <v>77</v>
      </c>
      <c r="AY156" s="267" t="s">
        <v>124</v>
      </c>
    </row>
    <row r="157" s="15" customFormat="1">
      <c r="A157" s="15"/>
      <c r="B157" s="258"/>
      <c r="C157" s="259"/>
      <c r="D157" s="231" t="s">
        <v>135</v>
      </c>
      <c r="E157" s="260" t="s">
        <v>1</v>
      </c>
      <c r="F157" s="261" t="s">
        <v>926</v>
      </c>
      <c r="G157" s="259"/>
      <c r="H157" s="260" t="s">
        <v>1</v>
      </c>
      <c r="I157" s="262"/>
      <c r="J157" s="259"/>
      <c r="K157" s="259"/>
      <c r="L157" s="263"/>
      <c r="M157" s="264"/>
      <c r="N157" s="265"/>
      <c r="O157" s="265"/>
      <c r="P157" s="265"/>
      <c r="Q157" s="265"/>
      <c r="R157" s="265"/>
      <c r="S157" s="265"/>
      <c r="T157" s="266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67" t="s">
        <v>135</v>
      </c>
      <c r="AU157" s="267" t="s">
        <v>85</v>
      </c>
      <c r="AV157" s="15" t="s">
        <v>85</v>
      </c>
      <c r="AW157" s="15" t="s">
        <v>34</v>
      </c>
      <c r="AX157" s="15" t="s">
        <v>77</v>
      </c>
      <c r="AY157" s="267" t="s">
        <v>124</v>
      </c>
    </row>
    <row r="158" s="15" customFormat="1">
      <c r="A158" s="15"/>
      <c r="B158" s="258"/>
      <c r="C158" s="259"/>
      <c r="D158" s="231" t="s">
        <v>135</v>
      </c>
      <c r="E158" s="260" t="s">
        <v>1</v>
      </c>
      <c r="F158" s="261" t="s">
        <v>927</v>
      </c>
      <c r="G158" s="259"/>
      <c r="H158" s="260" t="s">
        <v>1</v>
      </c>
      <c r="I158" s="262"/>
      <c r="J158" s="259"/>
      <c r="K158" s="259"/>
      <c r="L158" s="263"/>
      <c r="M158" s="264"/>
      <c r="N158" s="265"/>
      <c r="O158" s="265"/>
      <c r="P158" s="265"/>
      <c r="Q158" s="265"/>
      <c r="R158" s="265"/>
      <c r="S158" s="265"/>
      <c r="T158" s="266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67" t="s">
        <v>135</v>
      </c>
      <c r="AU158" s="267" t="s">
        <v>85</v>
      </c>
      <c r="AV158" s="15" t="s">
        <v>85</v>
      </c>
      <c r="AW158" s="15" t="s">
        <v>34</v>
      </c>
      <c r="AX158" s="15" t="s">
        <v>77</v>
      </c>
      <c r="AY158" s="267" t="s">
        <v>124</v>
      </c>
    </row>
    <row r="159" s="13" customFormat="1">
      <c r="A159" s="13"/>
      <c r="B159" s="236"/>
      <c r="C159" s="237"/>
      <c r="D159" s="231" t="s">
        <v>135</v>
      </c>
      <c r="E159" s="238" t="s">
        <v>1</v>
      </c>
      <c r="F159" s="239" t="s">
        <v>911</v>
      </c>
      <c r="G159" s="237"/>
      <c r="H159" s="240">
        <v>1</v>
      </c>
      <c r="I159" s="241"/>
      <c r="J159" s="237"/>
      <c r="K159" s="237"/>
      <c r="L159" s="242"/>
      <c r="M159" s="243"/>
      <c r="N159" s="244"/>
      <c r="O159" s="244"/>
      <c r="P159" s="244"/>
      <c r="Q159" s="244"/>
      <c r="R159" s="244"/>
      <c r="S159" s="244"/>
      <c r="T159" s="24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6" t="s">
        <v>135</v>
      </c>
      <c r="AU159" s="246" t="s">
        <v>85</v>
      </c>
      <c r="AV159" s="13" t="s">
        <v>87</v>
      </c>
      <c r="AW159" s="13" t="s">
        <v>34</v>
      </c>
      <c r="AX159" s="13" t="s">
        <v>85</v>
      </c>
      <c r="AY159" s="246" t="s">
        <v>124</v>
      </c>
    </row>
    <row r="160" s="2" customFormat="1" ht="16.5" customHeight="1">
      <c r="A160" s="38"/>
      <c r="B160" s="39"/>
      <c r="C160" s="218" t="s">
        <v>191</v>
      </c>
      <c r="D160" s="218" t="s">
        <v>126</v>
      </c>
      <c r="E160" s="219" t="s">
        <v>928</v>
      </c>
      <c r="F160" s="220" t="s">
        <v>929</v>
      </c>
      <c r="G160" s="221" t="s">
        <v>289</v>
      </c>
      <c r="H160" s="222">
        <v>1</v>
      </c>
      <c r="I160" s="223"/>
      <c r="J160" s="224">
        <f>ROUND(I160*H160,2)</f>
        <v>0</v>
      </c>
      <c r="K160" s="220" t="s">
        <v>1</v>
      </c>
      <c r="L160" s="44"/>
      <c r="M160" s="225" t="s">
        <v>1</v>
      </c>
      <c r="N160" s="226" t="s">
        <v>42</v>
      </c>
      <c r="O160" s="91"/>
      <c r="P160" s="227">
        <f>O160*H160</f>
        <v>0</v>
      </c>
      <c r="Q160" s="227">
        <v>0</v>
      </c>
      <c r="R160" s="227">
        <f>Q160*H160</f>
        <v>0</v>
      </c>
      <c r="S160" s="227">
        <v>0</v>
      </c>
      <c r="T160" s="228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29" t="s">
        <v>878</v>
      </c>
      <c r="AT160" s="229" t="s">
        <v>126</v>
      </c>
      <c r="AU160" s="229" t="s">
        <v>85</v>
      </c>
      <c r="AY160" s="17" t="s">
        <v>124</v>
      </c>
      <c r="BE160" s="230">
        <f>IF(N160="základní",J160,0)</f>
        <v>0</v>
      </c>
      <c r="BF160" s="230">
        <f>IF(N160="snížená",J160,0)</f>
        <v>0</v>
      </c>
      <c r="BG160" s="230">
        <f>IF(N160="zákl. přenesená",J160,0)</f>
        <v>0</v>
      </c>
      <c r="BH160" s="230">
        <f>IF(N160="sníž. přenesená",J160,0)</f>
        <v>0</v>
      </c>
      <c r="BI160" s="230">
        <f>IF(N160="nulová",J160,0)</f>
        <v>0</v>
      </c>
      <c r="BJ160" s="17" t="s">
        <v>85</v>
      </c>
      <c r="BK160" s="230">
        <f>ROUND(I160*H160,2)</f>
        <v>0</v>
      </c>
      <c r="BL160" s="17" t="s">
        <v>878</v>
      </c>
      <c r="BM160" s="229" t="s">
        <v>930</v>
      </c>
    </row>
    <row r="161" s="15" customFormat="1">
      <c r="A161" s="15"/>
      <c r="B161" s="258"/>
      <c r="C161" s="259"/>
      <c r="D161" s="231" t="s">
        <v>135</v>
      </c>
      <c r="E161" s="260" t="s">
        <v>1</v>
      </c>
      <c r="F161" s="261" t="s">
        <v>931</v>
      </c>
      <c r="G161" s="259"/>
      <c r="H161" s="260" t="s">
        <v>1</v>
      </c>
      <c r="I161" s="262"/>
      <c r="J161" s="259"/>
      <c r="K161" s="259"/>
      <c r="L161" s="263"/>
      <c r="M161" s="264"/>
      <c r="N161" s="265"/>
      <c r="O161" s="265"/>
      <c r="P161" s="265"/>
      <c r="Q161" s="265"/>
      <c r="R161" s="265"/>
      <c r="S161" s="265"/>
      <c r="T161" s="266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67" t="s">
        <v>135</v>
      </c>
      <c r="AU161" s="267" t="s">
        <v>85</v>
      </c>
      <c r="AV161" s="15" t="s">
        <v>85</v>
      </c>
      <c r="AW161" s="15" t="s">
        <v>34</v>
      </c>
      <c r="AX161" s="15" t="s">
        <v>77</v>
      </c>
      <c r="AY161" s="267" t="s">
        <v>124</v>
      </c>
    </row>
    <row r="162" s="13" customFormat="1">
      <c r="A162" s="13"/>
      <c r="B162" s="236"/>
      <c r="C162" s="237"/>
      <c r="D162" s="231" t="s">
        <v>135</v>
      </c>
      <c r="E162" s="238" t="s">
        <v>1</v>
      </c>
      <c r="F162" s="239" t="s">
        <v>85</v>
      </c>
      <c r="G162" s="237"/>
      <c r="H162" s="240">
        <v>1</v>
      </c>
      <c r="I162" s="241"/>
      <c r="J162" s="237"/>
      <c r="K162" s="237"/>
      <c r="L162" s="242"/>
      <c r="M162" s="282"/>
      <c r="N162" s="283"/>
      <c r="O162" s="283"/>
      <c r="P162" s="283"/>
      <c r="Q162" s="283"/>
      <c r="R162" s="283"/>
      <c r="S162" s="283"/>
      <c r="T162" s="284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6" t="s">
        <v>135</v>
      </c>
      <c r="AU162" s="246" t="s">
        <v>85</v>
      </c>
      <c r="AV162" s="13" t="s">
        <v>87</v>
      </c>
      <c r="AW162" s="13" t="s">
        <v>34</v>
      </c>
      <c r="AX162" s="13" t="s">
        <v>85</v>
      </c>
      <c r="AY162" s="246" t="s">
        <v>124</v>
      </c>
    </row>
    <row r="163" s="2" customFormat="1" ht="6.96" customHeight="1">
      <c r="A163" s="38"/>
      <c r="B163" s="66"/>
      <c r="C163" s="67"/>
      <c r="D163" s="67"/>
      <c r="E163" s="67"/>
      <c r="F163" s="67"/>
      <c r="G163" s="67"/>
      <c r="H163" s="67"/>
      <c r="I163" s="67"/>
      <c r="J163" s="67"/>
      <c r="K163" s="67"/>
      <c r="L163" s="44"/>
      <c r="M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</row>
  </sheetData>
  <sheetProtection sheet="1" autoFilter="0" formatColumns="0" formatRows="0" objects="1" scenarios="1" spinCount="100000" saltValue="W2zCsV3vHCWzqTcW7p21iOlTCyeTk2KHzGLRJx2cQx7gK57rHwW4xfG09EzSwiHLOHe0s82yun3T+lC73w0vqg==" hashValue="BGWfN+a8ugc0ZVEOy/6JTPYUjQz/BpDFnEaf7J51hlFl2nakD1Z09ftxvpC0g+L1KWnmC43RCrMPcHx22gHtEQ==" algorithmName="SHA-512" password="CC35"/>
  <autoFilter ref="C116:K162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A430B59D8E1049B63F7C8B25B5F023" ma:contentTypeVersion="24" ma:contentTypeDescription="Create a new document." ma:contentTypeScope="" ma:versionID="3dcb09ef35da625beb09dd87a060cc4d">
  <xsd:schema xmlns:xsd="http://www.w3.org/2001/XMLSchema" xmlns:xs="http://www.w3.org/2001/XMLSchema" xmlns:p="http://schemas.microsoft.com/office/2006/metadata/properties" xmlns:ns2="b63ba81d-2035-4b34-8492-dd7f63c2674c" xmlns:ns3="8664e533-5126-42c0-97f2-5815fbc64334" targetNamespace="http://schemas.microsoft.com/office/2006/metadata/properties" ma:root="true" ma:fieldsID="e120c224c4f631431462c090259b47b3" ns2:_="" ns3:_="">
    <xsd:import namespace="b63ba81d-2035-4b34-8492-dd7f63c2674c"/>
    <xsd:import namespace="8664e533-5126-42c0-97f2-5815fbc643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O_x002f_I" minOccurs="0"/>
                <xsd:element ref="ns3:OL" minOccurs="0"/>
                <xsd:element ref="ns3:IL" minOccurs="0"/>
                <xsd:element ref="ns3:Technik" minOccurs="0"/>
                <xsd:element ref="ns2:_dlc_DocId" minOccurs="0"/>
                <xsd:element ref="ns2:_dlc_DocIdUrl" minOccurs="0"/>
                <xsd:element ref="ns2:_dlc_DocIdPersistId" minOccurs="0"/>
                <xsd:element ref="ns3:Stav" minOccurs="0"/>
                <xsd:element ref="ns3:Pozn_x00e1_mka" minOccurs="0"/>
                <xsd:element ref="ns3:MediaServiceMetadata" minOccurs="0"/>
                <xsd:element ref="ns3:MediaServiceFastMetadata" minOccurs="0"/>
                <xsd:element ref="ns3:Od" minOccurs="0"/>
                <xsd:element ref="ns3:Do" minOccurs="0"/>
                <xsd:element ref="ns3:Z_x00e1_m_x011b_r" minOccurs="0"/>
                <xsd:element ref="ns3:Financov_x00e1_n_x00ed_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P_x0159__x00ed_znak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3ba81d-2035-4b34-8492-dd7f63c2674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1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64e533-5126-42c0-97f2-5815fbc64334" elementFormDefault="qualified">
    <xsd:import namespace="http://schemas.microsoft.com/office/2006/documentManagement/types"/>
    <xsd:import namespace="http://schemas.microsoft.com/office/infopath/2007/PartnerControls"/>
    <xsd:element name="O_x002f_I" ma:index="10" nillable="true" ma:displayName="O/I" ma:format="Dropdown" ma:internalName="O_x002f_I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Oprava"/>
                    <xsd:enumeration value="Investice"/>
                  </xsd:restriction>
                </xsd:simpleType>
              </xsd:element>
            </xsd:sequence>
          </xsd:extension>
        </xsd:complexContent>
      </xsd:complexType>
    </xsd:element>
    <xsd:element name="OL" ma:index="11" nillable="true" ma:displayName="OL" ma:format="Dropdown" ma:internalName="OL">
      <xsd:simpleType>
        <xsd:restriction base="dms:Text">
          <xsd:maxLength value="255"/>
        </xsd:restriction>
      </xsd:simpleType>
    </xsd:element>
    <xsd:element name="IL" ma:index="12" nillable="true" ma:displayName="IL" ma:format="Dropdown" ma:internalName="IL">
      <xsd:simpleType>
        <xsd:restriction base="dms:Text">
          <xsd:maxLength value="255"/>
        </xsd:restriction>
      </xsd:simpleType>
    </xsd:element>
    <xsd:element name="Technik" ma:index="13" nillable="true" ma:displayName="Technik" ma:format="Dropdown" ma:list="UserInfo" ma:SharePointGroup="0" ma:internalName="Technik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v" ma:index="17" nillable="true" ma:displayName="Stav" ma:format="Dropdown" ma:internalName="Stav">
      <xsd:simpleType>
        <xsd:restriction base="dms:Choice">
          <xsd:enumeration value="Návrh záměru"/>
          <xsd:enumeration value="Schválený záměr"/>
          <xsd:enumeration value="Nové"/>
          <xsd:enumeration value="Výběr zhotovitele"/>
          <xsd:enumeration value="Probíhá"/>
          <xsd:enumeration value="Ukončeno"/>
          <xsd:enumeration value="Zrušeno"/>
          <xsd:enumeration value="Pozastaveno"/>
          <xsd:enumeration value="Podpis SoD"/>
          <xsd:enumeration value="Probíhá VŘ"/>
          <xsd:enumeration value="Předané staveniště"/>
        </xsd:restriction>
      </xsd:simpleType>
    </xsd:element>
    <xsd:element name="Pozn_x00e1_mka" ma:index="18" nillable="true" ma:displayName="Poznámka" ma:format="Dropdown" ma:internalName="Pozn_x00e1_mka">
      <xsd:simpleType>
        <xsd:restriction base="dms:Note">
          <xsd:maxLength value="255"/>
        </xsd:restriction>
      </xsd:simpleType>
    </xsd:element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Od" ma:index="21" nillable="true" ma:displayName="Od" ma:description="Předpoklad zahájení realizace" ma:format="DateOnly" ma:internalName="Od">
      <xsd:simpleType>
        <xsd:restriction base="dms:DateTime"/>
      </xsd:simpleType>
    </xsd:element>
    <xsd:element name="Do" ma:index="22" nillable="true" ma:displayName="Do" ma:description="Předpoklad ukončení akce" ma:format="DateOnly" ma:internalName="Do">
      <xsd:simpleType>
        <xsd:restriction base="dms:DateTime"/>
      </xsd:simpleType>
    </xsd:element>
    <xsd:element name="Z_x00e1_m_x011b_r" ma:index="23" nillable="true" ma:displayName="Záměr" ma:description="Přidělené číslo záměru" ma:format="Dropdown" ma:internalName="Z_x00e1_m_x011b_r">
      <xsd:simpleType>
        <xsd:restriction base="dms:Text">
          <xsd:maxLength value="255"/>
        </xsd:restriction>
      </xsd:simpleType>
    </xsd:element>
    <xsd:element name="Financov_x00e1_n_x00ed_" ma:index="24" nillable="true" ma:displayName="Financování" ma:format="Dropdown" ma:internalName="Financov_x00e1_n_x00ed_">
      <xsd:simpleType>
        <xsd:restriction base="dms:Choice">
          <xsd:enumeration value="VZ"/>
          <xsd:enumeration value="DVT"/>
          <xsd:enumeration value="SFDI"/>
          <xsd:enumeration value="PŠ"/>
          <xsd:enumeration value="OPŽP"/>
        </xsd:restriction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675c14e7-7a37-4663-861c-1ec0a0fc8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P_x0159__x00ed_znak" ma:index="30" nillable="true" ma:displayName="Příznak" ma:description="Heslovité příznaky" ma:format="Dropdown" ma:internalName="P_x0159__x00ed_zna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Š"/>
                    <xsd:enumeration value="Havárie"/>
                    <xsd:enumeration value="Sociálně odpovědné zadávání"/>
                    <xsd:enumeration value="Priorita"/>
                  </xsd:restriction>
                </xsd:simpleType>
              </xsd:element>
            </xsd:sequence>
          </xsd:extension>
        </xsd:complexContent>
      </xsd:complexType>
    </xsd:element>
    <xsd:element name="MediaServiceDateTaken" ma:index="3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32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ed0e5a-0378-45b4-a990-92aa170f3820">
      <Terms xmlns="http://schemas.microsoft.com/office/infopath/2007/PartnerControls"/>
    </lcf76f155ced4ddcb4097134ff3c332f>
    <SharedWithUsers xmlns="4df82892-9f05-4115-b8bf-20a77a76b5d2">
      <UserInfo>
        <DisplayName/>
        <AccountId xsi:nil="true"/>
        <AccountType/>
      </UserInfo>
    </SharedWithUsers>
    <TaxCatchAll xmlns="4df82892-9f05-4115-b8bf-20a77a76b5d2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5ECA69B4CC39459CF879808734A6B5" ma:contentTypeVersion="16" ma:contentTypeDescription="Vytvoří nový dokument" ma:contentTypeScope="" ma:versionID="26d5f8287bf9f79a0eb719be1df38430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0b617567bc9062beacb2d5fa9591acdc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675c14e7-7a37-4663-861c-1ec0a0fc8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a4326ac-fbff-448f-9331-72fd366025f5}" ma:internalName="TaxCatchAll" ma:showField="CatchAllData" ma:web="4df82892-9f05-4115-b8bf-20a77a76b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8EF915-A54B-401C-8A61-12FEC9AB9EE1}"/>
</file>

<file path=customXml/itemProps2.xml><?xml version="1.0" encoding="utf-8"?>
<ds:datastoreItem xmlns:ds="http://schemas.openxmlformats.org/officeDocument/2006/customXml" ds:itemID="{B2807B3C-70B9-44FF-90D0-BF005D82D426}"/>
</file>

<file path=customXml/itemProps3.xml><?xml version="1.0" encoding="utf-8"?>
<ds:datastoreItem xmlns:ds="http://schemas.openxmlformats.org/officeDocument/2006/customXml" ds:itemID="{D76AEE85-6F9A-4C2F-B6A1-7FA966C0AC98}"/>
</file>

<file path=customXml/itemProps4.xml><?xml version="1.0" encoding="utf-8"?>
<ds:datastoreItem xmlns:ds="http://schemas.openxmlformats.org/officeDocument/2006/customXml" ds:itemID="{8119F8BD-9D42-496B-8D63-B4B0CD38B3E9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jirka\Jiri Tagl</dc:creator>
  <cp:lastModifiedBy>jirka\Jiri Tagl</cp:lastModifiedBy>
  <dcterms:created xsi:type="dcterms:W3CDTF">2022-02-25T08:43:27Z</dcterms:created>
  <dcterms:modified xsi:type="dcterms:W3CDTF">2022-02-25T08:43:36Z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0x010100A7A430B59D8E1049B63F7C8B25B5F023</vt:lpwstr>
  </property>
  <property fmtid="{D5CDD505-2E9C-101B-9397-08002B2CF9AE}" pid="3" name="_dlc_DocIdItemGuid">
    <vt:lpwstr>796b8f4d-5e89-4575-b1a2-041ab5255c11</vt:lpwstr>
  </property>
  <property fmtid="{D5CDD505-2E9C-101B-9397-08002B2CF9AE}" pid="4" name="Order">
    <vt:r8>11343800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Ukončeno">
    <vt:lpwstr>Nové</vt:lpwstr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MediaServiceImageTags">
    <vt:lpwstr/>
  </property>
</Properties>
</file>